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1.06\"/>
    </mc:Choice>
  </mc:AlternateContent>
  <bookViews>
    <workbookView xWindow="0" yWindow="0" windowWidth="20595" windowHeight="11745"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Z24" i="23" l="1"/>
  <c r="V24" i="23"/>
  <c r="R24" i="23"/>
  <c r="N24" i="23"/>
  <c r="Z30" i="23" l="1"/>
  <c r="Z51" i="23" s="1"/>
  <c r="V30" i="23"/>
  <c r="R30" i="23"/>
  <c r="N30" i="23"/>
  <c r="Z27" i="23" l="1"/>
  <c r="Z29" i="23" s="1"/>
  <c r="V51" i="23"/>
  <c r="V27" i="23"/>
  <c r="V29" i="23" s="1"/>
  <c r="R51" i="23"/>
  <c r="R27" i="23"/>
  <c r="R29" i="23" s="1"/>
  <c r="N51" i="23"/>
  <c r="N27" i="23"/>
  <c r="N29" i="23" s="1"/>
  <c r="AG24" i="23" l="1"/>
  <c r="AG64" i="23"/>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D24" i="23" s="1"/>
  <c r="AG28" i="23"/>
  <c r="AG26" i="23"/>
  <c r="AG25" i="23"/>
  <c r="A8" i="23"/>
  <c r="A4" i="23"/>
  <c r="D52" i="23" l="1"/>
  <c r="D27" i="23"/>
  <c r="D29" i="23"/>
  <c r="AG30" i="23"/>
  <c r="C49" i="7" s="1"/>
  <c r="C48" i="7" s="1"/>
  <c r="AG29" i="23" l="1"/>
  <c r="AG52" i="23"/>
  <c r="D51" i="23"/>
  <c r="AG51" i="23" s="1"/>
  <c r="AG27" i="23"/>
  <c r="A5" i="22"/>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<sst xmlns="http://schemas.openxmlformats.org/spreadsheetml/2006/main" count="1016" uniqueCount="599">
  <si>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</si>
  <si>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</si>
  <si>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</si>
  <si>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</si>
  <si>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</si>
  <si>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</si>
  <si>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</si>
  <si>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</si>
  <si>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</si>
  <si>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</si>
  <si>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</si>
  <si>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</si>
  <si>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</si>
  <si>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</si>
  <si>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</si>
  <si>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</si>
  <si>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</si>
  <si>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</si>
  <si>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</si>
  <si>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</si>
  <si>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</si>
  <si>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</si>
  <si>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</si>
  <si>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</si>
  <si>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</si>
  <si>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</si>
  <si>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</si>
  <si>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</si>
  <si>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</si>
  <si>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</si>
  <si>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</si>
  <si>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</si>
  <si>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</si>
  <si>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</si>
  <si>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</si>
  <si>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</si>
  <si>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</si>
  <si>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</si>
  <si>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</si>
  <si>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</si>
  <si>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</si>
  <si>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</si>
  <si>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</si>
  <si>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</si>
  <si>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</si>
  <si>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</si>
  <si>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</si>
  <si>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</si>
  <si>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</si>
  <si>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</si>
  <si>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</si>
  <si>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</si>
  <si>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</si>
  <si>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</si>
  <si>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</si>
  <si>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</si>
  <si>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</si>
  <si>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</si>
  <si>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</si>
  <si>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</si>
  <si>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</si>
  <si>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</si>
  <si>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</si>
  <si>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</si>
  <si>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</si>
  <si>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</si>
  <si>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</si>
  <si>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</si>
  <si>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</si>
  <si>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</si>
  <si>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</si>
  <si>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</si>
  <si>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</si>
  <si>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</si>
  <si>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</si>
  <si>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</si>
  <si>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</si>
  <si>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</si>
  <si>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</si>
  <si>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</si>
  <si>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</si>
  <si>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</si>
  <si>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</si>
  <si>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</si>
  <si>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</si>
  <si>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</si>
  <si>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</si>
  <si>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</si>
  <si>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</si>
  <si>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</si>
  <si>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</si>
  <si>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</si>
  <si>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</si>
  <si>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</si>
  <si>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</si>
  <si>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</si>
  <si>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</si>
  <si>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</si>
  <si>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</si>
  <si>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</si>
  <si>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</si>
  <si>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</si>
  <si>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</si>
  <si>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</si>
  <si>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</si>
  <si>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</si>
  <si>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</si>
  <si>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</si>
  <si>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</si>
  <si>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</si>
  <si>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</si>
  <si>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</si>
  <si>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</si>
  <si>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</si>
  <si>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</si>
  <si>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</si>
  <si>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</si>
  <si>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</si>
  <si>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</si>
  <si>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</si>
  <si>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</si>
  <si>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</si>
  <si>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</si>
  <si>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</si>
  <si>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</si>
  <si>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</si>
  <si>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</si>
  <si>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</si>
  <si>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</si>
  <si>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</si>
  <si>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</si>
  <si>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</si>
  <si>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</si>
  <si>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</si>
  <si>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</si>
  <si>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</si>
  <si>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</si>
  <si>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</si>
  <si>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</si>
  <si>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</si>
  <si>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</si>
  <si>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</si>
  <si>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</si>
  <si>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</si>
  <si>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</si>
  <si>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</si>
  <si>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</si>
  <si>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</si>
  <si>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</si>
  <si>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</si>
  <si>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</si>
  <si>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</si>
  <si>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</si>
  <si>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</si>
  <si>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</si>
  <si>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</si>
  <si>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</si>
  <si>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</si>
  <si>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</si>
  <si>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</si>
  <si>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</si>
  <si>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</si>
  <si>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</si>
  <si>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</si>
  <si>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</si>
  <si>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</si>
  <si>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</si>
  <si>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</si>
  <si>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</si>
  <si>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</si>
  <si>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</si>
  <si>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</si>
  <si>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</si>
  <si>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</si>
  <si>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</si>
  <si>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</si>
  <si>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</si>
  <si>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</si>
  <si>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</si>
  <si>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</si>
  <si>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</si>
  <si>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</si>
  <si>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</si>
  <si>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</si>
  <si>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</si>
  <si>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</si>
  <si>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</si>
  <si>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</si>
  <si>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</si>
  <si>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</si>
  <si>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</si>
  <si>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</si>
  <si>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</si>
  <si>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</si>
  <si>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</si>
  <si>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</si>
  <si>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</si>
  <si>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</si>
  <si>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</si>
  <si>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</si>
  <si>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</si>
  <si>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</si>
  <si>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</si>
  <si>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</si>
  <si>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</si>
  <si>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</si>
  <si>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</si>
  <si>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</si>
  <si>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</si>
  <si>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</si>
  <si>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</si>
  <si>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</si>
  <si>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</si>
  <si>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</si>
  <si>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</si>
  <si>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</si>
  <si>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</si>
  <si>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</si>
  <si>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</si>
  <si>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</si>
  <si>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</si>
  <si>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</si>
  <si>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</si>
  <si>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</si>
  <si>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</si>
  <si>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</si>
  <si>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</si>
  <si>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</si>
  <si>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</si>
  <si>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</si>
  <si>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</si>
  <si>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</si>
  <si>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</si>
  <si>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</si>
  <si>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</si>
  <si>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</si>
  <si>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</si>
  <si>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</si>
  <si>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</si>
  <si>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</si>
  <si>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</si>
  <si>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</si>
  <si>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</si>
  <si>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</si>
  <si>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</si>
  <si>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</si>
  <si>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</si>
  <si>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</si>
  <si>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</si>
  <si>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</si>
  <si>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</si>
  <si>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</si>
  <si>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</si>
  <si>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</si>
  <si>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</si>
  <si>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</si>
  <si>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</si>
  <si>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</si>
  <si>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</si>
  <si>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</si>
  <si>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</si>
  <si>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</si>
  <si>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</si>
  <si>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</si>
  <si>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</si>
  <si>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</si>
  <si>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</si>
  <si>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</si>
  <si>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</si>
  <si>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</si>
  <si>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</si>
  <si>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</si>
  <si>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</si>
  <si>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</si>
  <si>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</si>
  <si>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</si>
  <si>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</si>
  <si>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</si>
  <si>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</si>
  <si>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</si>
  <si>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</si>
  <si>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</si>
  <si>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</si>
  <si>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</si>
  <si>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</si>
  <si>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</si>
  <si>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</si>
  <si>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</si>
  <si>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</si>
  <si>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</si>
  <si>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</si>
  <si>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</si>
  <si>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</si>
  <si>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</si>
  <si>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</si>
  <si>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</si>
  <si>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</si>
  <si>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</si>
  <si>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</si>
  <si>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</si>
  <si>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</si>
  <si>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</si>
  <si>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</si>
  <si>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</si>
  <si>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</si>
  <si>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</si>
  <si>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</si>
  <si>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</si>
  <si>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</si>
  <si>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</si>
  <si>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</si>
  <si>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</si>
  <si>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</si>
  <si>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</si>
  <si>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</si>
  <si>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</si>
  <si>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</si>
  <si>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</si>
  <si>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</si>
  <si>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</si>
  <si>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</si>
  <si>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</si>
  <si>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</si>
  <si>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</si>
  <si>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</si>
  <si>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</si>
  <si>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</si>
  <si>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</si>
  <si>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</si>
  <si>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</si>
  <si>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</si>
  <si>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</si>
  <si>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</si>
  <si>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</si>
  <si>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</si>
  <si>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</si>
  <si>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</si>
  <si>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</si>
  <si>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</si>
  <si>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</si>
  <si>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</si>
  <si>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</si>
  <si>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</si>
  <si>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</si>
  <si>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</si>
  <si>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</si>
  <si>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</si>
  <si>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</si>
  <si>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</si>
  <si>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</si>
  <si>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</si>
  <si>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</si>
  <si>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</si>
  <si>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</si>
  <si>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</si>
  <si>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</si>
  <si>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</si>
  <si>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</si>
  <si>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</si>
  <si>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</si>
  <si>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</si>
  <si>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</si>
  <si>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</si>
  <si>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</si>
  <si>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</si>
  <si>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</si>
  <si>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</si>
  <si>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</si>
  <si>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</si>
  <si>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</si>
  <si>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</si>
  <si>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</si>
  <si>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</si>
  <si>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</si>
  <si>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</si>
  <si>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</si>
  <si>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</si>
  <si>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</si>
  <si>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</si>
  <si>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</si>
  <si>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</si>
  <si>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</si>
  <si>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</si>
  <si>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</si>
  <si>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</si>
  <si>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</si>
  <si>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</si>
  <si>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</si>
  <si>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</si>
  <si>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</si>
  <si>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</si>
  <si>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</si>
  <si>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</si>
  <si>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</si>
  <si>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</si>
  <si>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</si>
  <si>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</si>
  <si>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</si>
  <si>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</si>
  <si>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</si>
  <si>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</si>
  <si>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</si>
  <si>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</si>
  <si>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</si>
  <si>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</si>
  <si>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</si>
  <si>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</si>
  <si>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</si>
  <si>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</si>
  <si>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</si>
  <si>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</si>
  <si>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</si>
  <si>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</si>
  <si>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</si>
  <si>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</si>
  <si>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</si>
  <si>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</si>
  <si>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</si>
  <si>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</si>
  <si>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</si>
  <si>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</si>
  <si>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</si>
  <si>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</si>
  <si>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</si>
  <si>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</si>
  <si>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</si>
  <si>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</si>
  <si>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</si>
  <si>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</si>
  <si>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</si>
  <si>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</si>
  <si>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</si>
  <si>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</si>
  <si>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</si>
  <si>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</si>
  <si>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</si>
  <si>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</si>
  <si>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</si>
  <si>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</si>
  <si>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</si>
  <si>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</si>
  <si>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</si>
  <si>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</si>
  <si>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</si>
  <si>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</si>
  <si>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</si>
  <si>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</si>
  <si>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</si>
  <si>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</si>
  <si>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</si>
  <si>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</si>
  <si>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</si>
  <si>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</si>
  <si>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</si>
  <si>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</si>
  <si>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</si>
  <si>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</si>
  <si>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</si>
  <si>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</si>
  <si>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</si>
  <si>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</si>
  <si>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</si>
  <si>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</si>
  <si>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</si>
  <si>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</si>
  <si>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</si>
  <si>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</si>
  <si>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</si>
  <si>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</si>
  <si>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</si>
  <si>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</si>
  <si>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</si>
  <si>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</si>
  <si>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</si>
  <si>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</si>
  <si>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</si>
  <si>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</si>
  <si>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</si>
  <si>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</si>
  <si>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</si>
  <si>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</si>
  <si>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</si>
  <si>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</si>
  <si>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</si>
  <si>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</si>
  <si>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</si>
  <si>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</si>
  <si>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</si>
  <si>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</si>
  <si>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</si>
  <si>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</si>
  <si>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</si>
  <si>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</si>
  <si>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</si>
  <si>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</si>
  <si>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</si>
  <si>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</si>
  <si>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</si>
  <si>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</si>
  <si>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</si>
  <si>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</si>
  <si>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</si>
  <si>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</si>
  <si>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</si>
  <si>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</si>
  <si>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</si>
  <si>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</si>
  <si>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</si>
  <si>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</si>
  <si>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</si>
  <si>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</si>
  <si>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</si>
  <si>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</si>
  <si>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</si>
  <si>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</si>
  <si>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</si>
  <si>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</si>
  <si>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</si>
  <si>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</si>
  <si>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</si>
  <si>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</si>
  <si>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</si>
  <si>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</si>
  <si>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</si>
  <si>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</si>
  <si>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</si>
  <si>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</si>
  <si>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</si>
  <si>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</si>
  <si>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</si>
  <si>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</si>
  <si>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</si>
  <si>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</si>
  <si>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</si>
  <si>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</si>
  <si>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</si>
  <si>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</si>
  <si>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</si>
  <si>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</si>
  <si>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</si>
  <si>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</si>
  <si>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</si>
  <si>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</si>
  <si>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</si>
  <si>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</si>
  <si>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</si>
  <si>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</si>
  <si>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</si>
  <si>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</si>
  <si>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</si>
  <si>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</si>
  <si>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</si>
  <si>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</si>
  <si>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</si>
  <si>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</si>
  <si>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</si>
  <si>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</si>
  <si>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</si>
  <si>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</si>
  <si>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</si>
  <si>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</si>
  <si>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</si>
  <si>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</si>
  <si>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</si>
  <si>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</si>
  <si>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</si>
  <si>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</si>
  <si>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</si>
  <si>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</si>
  <si>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</si>
  <si>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</si>
  <si>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</si>
  <si>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</si>
  <si>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</si>
  <si>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</si>
  <si>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</si>
  <si>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</si>
  <si>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</si>
  <si>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</si>
  <si>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</si>
  <si>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</si>
  <si>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Год 2022</t>
  </si>
  <si>
    <t>Год 2023</t>
  </si>
  <si>
    <t>Год 2024</t>
  </si>
  <si>
    <t>Год 2025</t>
  </si>
  <si>
    <t>Год раскрытия информации: 2022 год</t>
  </si>
  <si>
    <t>АО "Россети Тюмень"</t>
  </si>
  <si>
    <t>План (факт) года 2021</t>
  </si>
  <si>
    <t>Год 2026</t>
  </si>
  <si>
    <t>Год 2027</t>
  </si>
  <si>
    <t>Филиал АО "Росеети Тюмень" Северные электрические сети</t>
  </si>
  <si>
    <t xml:space="preserve"> Приобретение 12 единиц автотранспорта</t>
  </si>
  <si>
    <t>M_PK2000.01.01.06</t>
  </si>
  <si>
    <t>2020-2027</t>
  </si>
  <si>
    <t>Филиал АО "Россети Тюмень" Северные электрические сети</t>
  </si>
  <si>
    <t>Покупка оборудования, не требующего монтажа (Цельнометаллический фургон двухрядная кабина, бензиновый ГАЗ-27527) - 10 шт.</t>
  </si>
  <si>
    <t>Сметная стоимость проекта в ценах 2022 года с НДС, млн. руб.</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</si>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</sst>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9" xfId="50" applyFont="1" applyFill="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pane xSplit="2" ySplit="20" topLeftCell="C48" activePane="bottomRight" state="frozen"/>
      <selection pane="topRight" activeCell="C1" sqref="C1"/>
      <selection pane="bottomLeft" activeCell="A21" sqref="A21"/>
      <selection pane="bottomRight"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7" t="s">
        <v>585</v>
      </c>
      <c r="B5" s="297"/>
      <c r="C5" s="297"/>
      <c r="D5" s="243"/>
      <c r="E5" s="212"/>
      <c r="F5" s="201"/>
      <c r="G5" s="201"/>
      <c r="H5" s="201"/>
      <c r="I5" s="201"/>
    </row>
    <row r="6" spans="1:21" s="12" customFormat="1" ht="18.75" x14ac:dyDescent="0.3">
      <c r="A6" s="17"/>
      <c r="D6" s="243"/>
      <c r="E6" s="211"/>
      <c r="F6" s="16"/>
      <c r="G6" s="15"/>
    </row>
    <row r="7" spans="1:21" s="12" customFormat="1" ht="18.75" x14ac:dyDescent="0.2">
      <c r="A7" s="301" t="s">
        <v>10</v>
      </c>
      <c r="B7" s="301"/>
      <c r="C7" s="301"/>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2" t="s">
        <v>586</v>
      </c>
      <c r="B9" s="302"/>
      <c r="C9" s="302"/>
      <c r="D9" s="243"/>
      <c r="E9" s="211"/>
      <c r="F9" s="8"/>
      <c r="G9" s="8"/>
      <c r="H9" s="13"/>
      <c r="I9" s="13"/>
      <c r="J9" s="13"/>
      <c r="K9" s="13"/>
      <c r="L9" s="13"/>
      <c r="M9" s="13"/>
      <c r="N9" s="13"/>
      <c r="O9" s="13"/>
      <c r="P9" s="13"/>
      <c r="Q9" s="13"/>
      <c r="R9" s="13"/>
      <c r="S9" s="13"/>
      <c r="T9" s="13"/>
      <c r="U9" s="13"/>
    </row>
    <row r="10" spans="1:21" s="12" customFormat="1" ht="18.75" x14ac:dyDescent="0.2">
      <c r="A10" s="298" t="s">
        <v>9</v>
      </c>
      <c r="B10" s="298"/>
      <c r="C10" s="298"/>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2" t="s">
        <v>592</v>
      </c>
      <c r="B12" s="302"/>
      <c r="C12" s="302"/>
      <c r="D12" s="243"/>
      <c r="E12" s="214"/>
      <c r="F12" s="8"/>
      <c r="G12" s="8"/>
      <c r="H12" s="13"/>
      <c r="I12" s="13"/>
      <c r="J12" s="13"/>
      <c r="K12" s="13"/>
      <c r="L12" s="13"/>
      <c r="M12" s="13"/>
      <c r="N12" s="13"/>
      <c r="O12" s="13"/>
      <c r="P12" s="13"/>
      <c r="Q12" s="13"/>
      <c r="R12" s="13"/>
      <c r="S12" s="13"/>
      <c r="T12" s="13"/>
      <c r="U12" s="13"/>
    </row>
    <row r="13" spans="1:21" s="12" customFormat="1" ht="18.75" x14ac:dyDescent="0.2">
      <c r="A13" s="298" t="s">
        <v>8</v>
      </c>
      <c r="B13" s="298"/>
      <c r="C13" s="298"/>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3" t="s">
        <v>595</v>
      </c>
      <c r="B15" s="303"/>
      <c r="C15" s="303"/>
      <c r="D15" s="243"/>
      <c r="E15" s="214"/>
      <c r="F15" s="8"/>
      <c r="G15" s="8"/>
      <c r="H15" s="8"/>
      <c r="I15" s="8"/>
      <c r="J15" s="8"/>
      <c r="K15" s="8"/>
      <c r="L15" s="8"/>
      <c r="M15" s="8"/>
      <c r="N15" s="8"/>
      <c r="O15" s="8"/>
      <c r="P15" s="8"/>
      <c r="Q15" s="8"/>
      <c r="R15" s="8"/>
      <c r="S15" s="8"/>
      <c r="T15" s="8"/>
      <c r="U15" s="8"/>
    </row>
    <row r="16" spans="1:21" s="3" customFormat="1" ht="15" customHeight="1" x14ac:dyDescent="0.2">
      <c r="A16" s="298" t="s">
        <v>7</v>
      </c>
      <c r="B16" s="298"/>
      <c r="C16" s="298"/>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299" t="s">
        <v>543</v>
      </c>
      <c r="B18" s="300"/>
      <c r="C18" s="300"/>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561</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567</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4"/>
      <c r="B24" s="295"/>
      <c r="C24" s="295"/>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490</v>
      </c>
      <c r="C25" s="244" t="s">
        <v>590</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568</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579</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491</v>
      </c>
      <c r="C28" s="244" t="s">
        <v>566</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492</v>
      </c>
      <c r="C29" s="244" t="s">
        <v>566</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493</v>
      </c>
      <c r="C30" s="223" t="s">
        <v>566</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494</v>
      </c>
      <c r="C31" s="223" t="s">
        <v>566</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495</v>
      </c>
      <c r="C32" s="223" t="s">
        <v>566</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496</v>
      </c>
      <c r="C33" s="223" t="s">
        <v>566</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512</v>
      </c>
      <c r="B34" s="41" t="s">
        <v>497</v>
      </c>
      <c r="C34" s="223" t="s">
        <v>566</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500</v>
      </c>
      <c r="B35" s="41" t="s">
        <v>73</v>
      </c>
      <c r="C35" s="223" t="s">
        <v>566</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513</v>
      </c>
      <c r="B36" s="41" t="s">
        <v>498</v>
      </c>
      <c r="C36" s="223" t="s">
        <v>566</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501</v>
      </c>
      <c r="B37" s="41" t="s">
        <v>499</v>
      </c>
      <c r="C37" s="223" t="s">
        <v>566</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514</v>
      </c>
      <c r="B38" s="41" t="s">
        <v>248</v>
      </c>
      <c r="C38" s="223" t="s">
        <v>566</v>
      </c>
      <c r="D38" s="220"/>
      <c r="E38" s="220"/>
      <c r="F38" s="25"/>
      <c r="G38" s="25"/>
      <c r="H38" s="25"/>
      <c r="I38" s="25"/>
      <c r="J38" s="25"/>
      <c r="K38" s="25"/>
      <c r="L38" s="25"/>
      <c r="M38" s="25"/>
      <c r="N38" s="25"/>
      <c r="O38" s="25"/>
      <c r="P38" s="25"/>
      <c r="Q38" s="25"/>
      <c r="R38" s="25"/>
      <c r="S38" s="25"/>
      <c r="T38" s="25"/>
      <c r="U38" s="25"/>
    </row>
    <row r="39" spans="1:21" ht="23.25" customHeight="1" x14ac:dyDescent="0.25">
      <c r="A39" s="294"/>
      <c r="B39" s="295"/>
      <c r="C39" s="296"/>
      <c r="D39" s="220"/>
      <c r="E39" s="220"/>
      <c r="F39" s="25"/>
      <c r="G39" s="25"/>
      <c r="H39" s="25"/>
      <c r="I39" s="25"/>
      <c r="J39" s="25"/>
      <c r="K39" s="25"/>
      <c r="L39" s="25"/>
      <c r="M39" s="25"/>
      <c r="N39" s="25"/>
      <c r="O39" s="25"/>
      <c r="P39" s="25"/>
      <c r="Q39" s="25"/>
      <c r="R39" s="25"/>
      <c r="S39" s="25"/>
      <c r="T39" s="25"/>
      <c r="U39" s="25"/>
    </row>
    <row r="40" spans="1:21" ht="63" x14ac:dyDescent="0.25">
      <c r="A40" s="26" t="s">
        <v>502</v>
      </c>
      <c r="B40" s="41" t="s">
        <v>556</v>
      </c>
      <c r="C40" s="231"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- 25.610004 млн. руб.</v>
      </c>
      <c r="D40" s="241" t="s">
        <v>575</v>
      </c>
      <c r="E40" s="220"/>
      <c r="F40" s="25"/>
      <c r="G40" s="25"/>
      <c r="H40" s="25"/>
      <c r="I40" s="25"/>
      <c r="J40" s="25"/>
      <c r="K40" s="25"/>
      <c r="L40" s="25"/>
      <c r="M40" s="25"/>
      <c r="N40" s="25"/>
      <c r="O40" s="25"/>
      <c r="P40" s="25"/>
      <c r="Q40" s="25"/>
      <c r="R40" s="25"/>
      <c r="S40" s="25"/>
      <c r="T40" s="25"/>
      <c r="U40" s="25"/>
    </row>
    <row r="41" spans="1:21" ht="105.75" customHeight="1" x14ac:dyDescent="0.25">
      <c r="A41" s="26" t="s">
        <v>515</v>
      </c>
      <c r="B41" s="41" t="s">
        <v>538</v>
      </c>
      <c r="C41" s="224" t="s">
        <v>565</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503</v>
      </c>
      <c r="B42" s="41" t="s">
        <v>553</v>
      </c>
      <c r="C42" s="224" t="s">
        <v>565</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518</v>
      </c>
      <c r="B43" s="41" t="s">
        <v>519</v>
      </c>
      <c r="C43" s="224" t="s">
        <v>565</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504</v>
      </c>
      <c r="B44" s="41" t="s">
        <v>544</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539</v>
      </c>
      <c r="B45" s="41" t="s">
        <v>545</v>
      </c>
      <c r="C45" s="224" t="s">
        <v>565</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505</v>
      </c>
      <c r="B46" s="41" t="s">
        <v>546</v>
      </c>
      <c r="C46" s="224" t="s">
        <v>565</v>
      </c>
      <c r="D46" s="220"/>
      <c r="E46" s="220"/>
      <c r="F46" s="25"/>
      <c r="G46" s="25"/>
      <c r="H46" s="25"/>
      <c r="I46" s="25"/>
      <c r="J46" s="25"/>
      <c r="K46" s="25"/>
      <c r="L46" s="25"/>
      <c r="M46" s="25"/>
      <c r="N46" s="25"/>
      <c r="O46" s="25"/>
      <c r="P46" s="25"/>
      <c r="Q46" s="25"/>
      <c r="R46" s="25"/>
      <c r="S46" s="25"/>
      <c r="T46" s="25"/>
      <c r="U46" s="25"/>
    </row>
    <row r="47" spans="1:21" ht="18.75" customHeight="1" x14ac:dyDescent="0.25">
      <c r="A47" s="294"/>
      <c r="B47" s="295"/>
      <c r="C47" s="296"/>
      <c r="D47" s="220"/>
      <c r="E47" s="220"/>
      <c r="F47" s="25"/>
      <c r="G47" s="25"/>
      <c r="H47" s="25"/>
      <c r="I47" s="25"/>
      <c r="J47" s="25"/>
      <c r="K47" s="25"/>
      <c r="L47" s="25"/>
      <c r="M47" s="25"/>
      <c r="N47" s="25"/>
      <c r="O47" s="25"/>
      <c r="P47" s="25"/>
      <c r="Q47" s="25"/>
      <c r="R47" s="25"/>
      <c r="S47" s="25"/>
      <c r="T47" s="25"/>
      <c r="U47" s="25"/>
    </row>
    <row r="48" spans="1:21" ht="75.75" customHeight="1" x14ac:dyDescent="0.25">
      <c r="A48" s="26" t="s">
        <v>540</v>
      </c>
      <c r="B48" s="41" t="s">
        <v>554</v>
      </c>
      <c r="C48" s="222">
        <f>C49*1.2</f>
        <v>25.610004</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506</v>
      </c>
      <c r="B49" s="41" t="s">
        <v>555</v>
      </c>
      <c r="C49" s="222">
        <f>'6.2. Паспорт фин осв ввод '!AG30</f>
        <v>21.341670000000001</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4" t="str">
        <f>'1. паспорт местоположение'!A12:C12</f>
        <v>M_PK2000.01.01.06</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9" t="s">
        <v>517</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6</v>
      </c>
      <c r="B19" s="308" t="s">
        <v>109</v>
      </c>
      <c r="C19" s="309" t="s">
        <v>410</v>
      </c>
      <c r="D19" s="308" t="s">
        <v>409</v>
      </c>
      <c r="E19" s="308" t="s">
        <v>108</v>
      </c>
      <c r="F19" s="308" t="s">
        <v>107</v>
      </c>
      <c r="G19" s="308" t="s">
        <v>405</v>
      </c>
      <c r="H19" s="308" t="s">
        <v>106</v>
      </c>
      <c r="I19" s="308" t="s">
        <v>105</v>
      </c>
      <c r="J19" s="308" t="s">
        <v>104</v>
      </c>
      <c r="K19" s="308" t="s">
        <v>103</v>
      </c>
      <c r="L19" s="308" t="s">
        <v>102</v>
      </c>
      <c r="M19" s="308" t="s">
        <v>101</v>
      </c>
      <c r="N19" s="308" t="s">
        <v>100</v>
      </c>
      <c r="O19" s="308" t="s">
        <v>99</v>
      </c>
      <c r="P19" s="308" t="s">
        <v>98</v>
      </c>
      <c r="Q19" s="308" t="s">
        <v>408</v>
      </c>
      <c r="R19" s="308"/>
      <c r="S19" s="311" t="s">
        <v>509</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3" t="s">
        <v>406</v>
      </c>
      <c r="R20" s="44" t="s">
        <v>407</v>
      </c>
      <c r="S20" s="311"/>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510</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511</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4" t="str">
        <f>'1. паспорт местоположение'!A12:C12</f>
        <v>M_PK2000.01.01.06</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4" t="str">
        <f>'1. паспорт местоположение'!A15:C15</f>
        <v>Покупка оборудования, не требующего монтажа (Цельнометаллический фургон двухрядная кабина, бензиновый ГАЗ-27527) - 10 шт.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00" t="s">
        <v>522</v>
      </c>
      <c r="B19" s="300"/>
      <c r="C19" s="300"/>
      <c r="D19" s="300"/>
      <c r="E19" s="300"/>
      <c r="F19" s="300"/>
      <c r="G19" s="300"/>
      <c r="H19" s="300"/>
      <c r="I19" s="300"/>
      <c r="J19" s="300"/>
      <c r="K19" s="300"/>
      <c r="L19" s="300"/>
      <c r="M19" s="300"/>
      <c r="N19" s="300"/>
      <c r="O19" s="300"/>
      <c r="P19" s="300"/>
      <c r="Q19" s="300"/>
      <c r="R19" s="300"/>
      <c r="S19" s="300"/>
      <c r="T19" s="300"/>
    </row>
    <row r="20" spans="1:20" s="60"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238</v>
      </c>
      <c r="C21" s="320"/>
      <c r="D21" s="323" t="s">
        <v>131</v>
      </c>
      <c r="E21" s="319" t="s">
        <v>551</v>
      </c>
      <c r="F21" s="320"/>
      <c r="G21" s="319" t="s">
        <v>289</v>
      </c>
      <c r="H21" s="320"/>
      <c r="I21" s="319" t="s">
        <v>130</v>
      </c>
      <c r="J21" s="320"/>
      <c r="K21" s="323" t="s">
        <v>129</v>
      </c>
      <c r="L21" s="319" t="s">
        <v>128</v>
      </c>
      <c r="M21" s="320"/>
      <c r="N21" s="319" t="s">
        <v>547</v>
      </c>
      <c r="O21" s="320"/>
      <c r="P21" s="323" t="s">
        <v>127</v>
      </c>
      <c r="Q21" s="312" t="s">
        <v>126</v>
      </c>
      <c r="R21" s="313"/>
      <c r="S21" s="312" t="s">
        <v>125</v>
      </c>
      <c r="T21" s="314"/>
    </row>
    <row r="22" spans="1:20" ht="204.75" customHeight="1" x14ac:dyDescent="0.25">
      <c r="A22" s="317"/>
      <c r="B22" s="321"/>
      <c r="C22" s="322"/>
      <c r="D22" s="326"/>
      <c r="E22" s="321"/>
      <c r="F22" s="322"/>
      <c r="G22" s="321"/>
      <c r="H22" s="322"/>
      <c r="I22" s="321"/>
      <c r="J22" s="322"/>
      <c r="K22" s="324"/>
      <c r="L22" s="321"/>
      <c r="M22" s="322"/>
      <c r="N22" s="321"/>
      <c r="O22" s="322"/>
      <c r="P22" s="324"/>
      <c r="Q22" s="105" t="s">
        <v>124</v>
      </c>
      <c r="R22" s="105" t="s">
        <v>521</v>
      </c>
      <c r="S22" s="105" t="s">
        <v>123</v>
      </c>
      <c r="T22" s="105" t="s">
        <v>122</v>
      </c>
    </row>
    <row r="23" spans="1:20" ht="51.75" customHeight="1" x14ac:dyDescent="0.25">
      <c r="A23" s="318"/>
      <c r="B23" s="199" t="s">
        <v>120</v>
      </c>
      <c r="C23" s="199" t="s">
        <v>121</v>
      </c>
      <c r="D23" s="324"/>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25" t="s">
        <v>557</v>
      </c>
      <c r="C37" s="325"/>
      <c r="D37" s="325"/>
      <c r="E37" s="325"/>
      <c r="F37" s="325"/>
      <c r="G37" s="325"/>
      <c r="H37" s="325"/>
      <c r="I37" s="325"/>
      <c r="J37" s="325"/>
      <c r="K37" s="325"/>
      <c r="L37" s="325"/>
      <c r="M37" s="325"/>
      <c r="N37" s="325"/>
      <c r="O37" s="325"/>
      <c r="P37" s="325"/>
      <c r="Q37" s="325"/>
      <c r="R37" s="32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M_PK2000.01.01.06</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(Цельнометаллический фургон двухрядная кабина, бензиновый ГАЗ-27527) - 10 шт.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524</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0" customFormat="1" ht="21" customHeight="1" x14ac:dyDescent="0.25"/>
    <row r="21" spans="1:27" ht="15.75" customHeight="1" x14ac:dyDescent="0.25">
      <c r="A21" s="327" t="s">
        <v>6</v>
      </c>
      <c r="B21" s="329" t="s">
        <v>531</v>
      </c>
      <c r="C21" s="330"/>
      <c r="D21" s="329" t="s">
        <v>533</v>
      </c>
      <c r="E21" s="330"/>
      <c r="F21" s="312" t="s">
        <v>103</v>
      </c>
      <c r="G21" s="314"/>
      <c r="H21" s="314"/>
      <c r="I21" s="313"/>
      <c r="J21" s="327" t="s">
        <v>534</v>
      </c>
      <c r="K21" s="329" t="s">
        <v>535</v>
      </c>
      <c r="L21" s="330"/>
      <c r="M21" s="329" t="s">
        <v>536</v>
      </c>
      <c r="N21" s="330"/>
      <c r="O21" s="329" t="s">
        <v>523</v>
      </c>
      <c r="P21" s="330"/>
      <c r="Q21" s="329" t="s">
        <v>136</v>
      </c>
      <c r="R21" s="330"/>
      <c r="S21" s="327" t="s">
        <v>135</v>
      </c>
      <c r="T21" s="327" t="s">
        <v>537</v>
      </c>
      <c r="U21" s="327" t="s">
        <v>532</v>
      </c>
      <c r="V21" s="329" t="s">
        <v>134</v>
      </c>
      <c r="W21" s="330"/>
      <c r="X21" s="312" t="s">
        <v>126</v>
      </c>
      <c r="Y21" s="314"/>
      <c r="Z21" s="312" t="s">
        <v>125</v>
      </c>
      <c r="AA21" s="314"/>
    </row>
    <row r="22" spans="1:27" ht="216" customHeight="1" x14ac:dyDescent="0.25">
      <c r="A22" s="333"/>
      <c r="B22" s="331"/>
      <c r="C22" s="332"/>
      <c r="D22" s="331"/>
      <c r="E22" s="332"/>
      <c r="F22" s="312" t="s">
        <v>133</v>
      </c>
      <c r="G22" s="313"/>
      <c r="H22" s="312" t="s">
        <v>132</v>
      </c>
      <c r="I22" s="313"/>
      <c r="J22" s="328"/>
      <c r="K22" s="331"/>
      <c r="L22" s="332"/>
      <c r="M22" s="331"/>
      <c r="N22" s="332"/>
      <c r="O22" s="331"/>
      <c r="P22" s="332"/>
      <c r="Q22" s="331"/>
      <c r="R22" s="332"/>
      <c r="S22" s="328"/>
      <c r="T22" s="328"/>
      <c r="U22" s="328"/>
      <c r="V22" s="331"/>
      <c r="W22" s="332"/>
      <c r="X22" s="105" t="s">
        <v>124</v>
      </c>
      <c r="Y22" s="105" t="s">
        <v>521</v>
      </c>
      <c r="Z22" s="105" t="s">
        <v>123</v>
      </c>
      <c r="AA22" s="105" t="s">
        <v>122</v>
      </c>
    </row>
    <row r="23" spans="1:27" ht="60" customHeight="1" x14ac:dyDescent="0.25">
      <c r="A23" s="328"/>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2022 год</v>
      </c>
      <c r="B5" s="297"/>
      <c r="C5" s="297"/>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M_PK2000.01.01.06</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3"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9" t="s">
        <v>516</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529</v>
      </c>
      <c r="C22" s="227" t="s">
        <v>570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549</v>
      </c>
      <c r="C24" s="38" t="s">
        <v>591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550</v>
      </c>
      <c r="C25" s="38"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530</v>
      </c>
      <c r="C27" s="228" t="s">
        <v>572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2022</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94"/>
      <c r="AB6" s="194"/>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94"/>
      <c r="AB7" s="194"/>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95"/>
      <c r="AB8" s="195"/>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96"/>
      <c r="AB9" s="196"/>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94"/>
      <c r="AB10" s="194"/>
    </row>
    <row r="11" spans="1:28" ht="15.75" x14ac:dyDescent="0.25">
      <c r="A11" s="304" t="str">
        <f>'1. паспорт местоположение'!A12:C12</f>
        <v>M_PK2000.01.01.06</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95"/>
      <c r="AB11" s="195"/>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96"/>
      <c r="AB12" s="196"/>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4"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95"/>
      <c r="AB14" s="195"/>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96"/>
      <c r="AB15" s="196"/>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205"/>
      <c r="AB16" s="205"/>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205"/>
      <c r="AB17" s="205"/>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205"/>
      <c r="AB18" s="205"/>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205"/>
      <c r="AB19" s="20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206"/>
      <c r="AB20" s="20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206"/>
      <c r="AB21" s="206"/>
    </row>
    <row r="22" spans="1:28" x14ac:dyDescent="0.25">
      <c r="A22" s="336" t="s">
        <v>548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207"/>
      <c r="AB22" s="207"/>
    </row>
    <row r="23" spans="1:28" ht="32.25" customHeight="1" x14ac:dyDescent="0.25">
      <c r="A23" s="338" t="s">
        <v>401</v>
      </c>
      <c r="B23" s="339"/>
      <c r="C23" s="339"/>
      <c r="D23" s="339"/>
      <c r="E23" s="339"/>
      <c r="F23" s="339"/>
      <c r="G23" s="339"/>
      <c r="H23" s="339"/>
      <c r="I23" s="339"/>
      <c r="J23" s="339"/>
      <c r="K23" s="339"/>
      <c r="L23" s="340"/>
      <c r="M23" s="337" t="s">
        <v>402</v>
      </c>
      <c r="N23" s="337"/>
      <c r="O23" s="337"/>
      <c r="P23" s="337"/>
      <c r="Q23" s="337"/>
      <c r="R23" s="337"/>
      <c r="S23" s="337"/>
      <c r="T23" s="337"/>
      <c r="U23" s="337"/>
      <c r="V23" s="337"/>
      <c r="W23" s="337"/>
      <c r="X23" s="337"/>
      <c r="Y23" s="337"/>
      <c r="Z23" s="337"/>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559</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4" t="str">
        <f>'1. паспорт местоположение'!A12:C12</f>
        <v>M_PK2000.01.01.06</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4"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1" t="s">
        <v>525</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2" t="s">
        <v>87</v>
      </c>
      <c r="F19" s="343"/>
      <c r="G19" s="343"/>
      <c r="H19" s="343"/>
      <c r="I19" s="344"/>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M_PK2000.01.01.06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3"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526</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1" t="s">
        <v>375</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21"/>
      <c r="AN24" s="121"/>
      <c r="AO24" s="149"/>
      <c r="AP24" s="149"/>
      <c r="AQ24" s="149"/>
      <c r="AR24" s="149"/>
      <c r="AS24" s="127"/>
    </row>
    <row r="25" spans="1:45" ht="12.75" customHeight="1" x14ac:dyDescent="0.25">
      <c r="A25" s="352" t="s">
        <v>374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22"/>
      <c r="AN25" s="355" t="s">
        <v>373</v>
      </c>
      <c r="AO25" s="355"/>
      <c r="AP25" s="355"/>
      <c r="AQ25" s="350"/>
      <c r="AR25" s="350"/>
      <c r="AS25" s="127"/>
    </row>
    <row r="26" spans="1:45" ht="17.25" customHeight="1" x14ac:dyDescent="0.25">
      <c r="A26" s="362" t="s">
        <v>372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22"/>
      <c r="AN26" s="345" t="s">
        <v>371</v>
      </c>
      <c r="AO26" s="346"/>
      <c r="AP26" s="347"/>
      <c r="AQ26" s="348" t="s">
        <v>574</v>
      </c>
      <c r="AR26" s="349"/>
      <c r="AS26" s="127"/>
    </row>
    <row r="27" spans="1:45" ht="17.25" customHeight="1" x14ac:dyDescent="0.25">
      <c r="A27" s="362" t="s">
        <v>370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22"/>
      <c r="AN27" s="345" t="s">
        <v>369</v>
      </c>
      <c r="AO27" s="346"/>
      <c r="AP27" s="347"/>
      <c r="AQ27" s="348" t="s">
        <v>574</v>
      </c>
      <c r="AR27" s="349"/>
      <c r="AS27" s="127"/>
    </row>
    <row r="28" spans="1:45" ht="27.75" customHeight="1" thickBot="1" x14ac:dyDescent="0.3">
      <c r="A28" s="365" t="s">
        <v>368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22"/>
      <c r="AN28" s="369" t="s">
        <v>367</v>
      </c>
      <c r="AO28" s="370"/>
      <c r="AP28" s="371"/>
      <c r="AQ28" s="348" t="s">
        <v>574</v>
      </c>
      <c r="AR28" s="349"/>
      <c r="AS28" s="127"/>
    </row>
    <row r="29" spans="1:45" ht="17.25" customHeight="1" x14ac:dyDescent="0.25">
      <c r="A29" s="356" t="s">
        <v>366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122"/>
      <c r="AN29" s="359"/>
      <c r="AO29" s="360"/>
      <c r="AP29" s="360"/>
      <c r="AQ29" s="348"/>
      <c r="AR29" s="361"/>
      <c r="AS29" s="127"/>
    </row>
    <row r="30" spans="1:45" ht="17.25" customHeight="1" x14ac:dyDescent="0.25">
      <c r="A30" s="362" t="s">
        <v>365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22"/>
      <c r="AS30" s="127"/>
    </row>
    <row r="31" spans="1:45" ht="17.25" customHeight="1" x14ac:dyDescent="0.25">
      <c r="A31" s="362" t="s">
        <v>364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22"/>
      <c r="AN31" s="122"/>
      <c r="AO31" s="148"/>
      <c r="AP31" s="148"/>
      <c r="AQ31" s="148"/>
      <c r="AR31" s="148"/>
      <c r="AS31" s="127"/>
    </row>
    <row r="32" spans="1:45" ht="17.25" customHeight="1" x14ac:dyDescent="0.25">
      <c r="A32" s="362" t="s">
        <v>339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22"/>
      <c r="AN32" s="122"/>
      <c r="AO32" s="122"/>
      <c r="AP32" s="122"/>
      <c r="AQ32" s="122"/>
      <c r="AR32" s="122"/>
      <c r="AS32" s="127"/>
    </row>
    <row r="33" spans="1:45" ht="17.25" customHeight="1" x14ac:dyDescent="0.25">
      <c r="A33" s="362" t="s">
        <v>363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122"/>
      <c r="AN33" s="122"/>
      <c r="AO33" s="122"/>
      <c r="AP33" s="122"/>
      <c r="AQ33" s="122"/>
      <c r="AR33" s="122"/>
      <c r="AS33" s="127"/>
    </row>
    <row r="34" spans="1:45" ht="17.25" customHeight="1" x14ac:dyDescent="0.25">
      <c r="A34" s="362" t="s">
        <v>362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22"/>
      <c r="AN34" s="122"/>
      <c r="AO34" s="122"/>
      <c r="AP34" s="122"/>
      <c r="AQ34" s="122"/>
      <c r="AR34" s="122"/>
      <c r="AS34" s="127"/>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22"/>
      <c r="AN35" s="122"/>
      <c r="AO35" s="122"/>
      <c r="AP35" s="122"/>
      <c r="AQ35" s="122"/>
      <c r="AR35" s="122"/>
      <c r="AS35" s="127"/>
    </row>
    <row r="36" spans="1:45" ht="17.25" customHeight="1" thickBot="1" x14ac:dyDescent="0.3">
      <c r="A36" s="373" t="s">
        <v>327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122"/>
      <c r="AN36" s="122"/>
      <c r="AO36" s="122"/>
      <c r="AP36" s="122"/>
      <c r="AQ36" s="122"/>
      <c r="AR36" s="122"/>
      <c r="AS36" s="12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22"/>
      <c r="AN37" s="122"/>
      <c r="AO37" s="122"/>
      <c r="AP37" s="122"/>
      <c r="AQ37" s="122"/>
      <c r="AR37" s="122"/>
      <c r="AS37" s="127"/>
    </row>
    <row r="38" spans="1:45" ht="17.25" customHeight="1" x14ac:dyDescent="0.25">
      <c r="A38" s="362" t="s">
        <v>361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22"/>
      <c r="AN38" s="122"/>
      <c r="AO38" s="122"/>
      <c r="AP38" s="122"/>
      <c r="AQ38" s="122"/>
      <c r="AR38" s="122"/>
      <c r="AS38" s="127"/>
    </row>
    <row r="39" spans="1:45" ht="17.25" customHeight="1" thickBot="1" x14ac:dyDescent="0.3">
      <c r="A39" s="373" t="s">
        <v>360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122"/>
      <c r="AN39" s="122"/>
      <c r="AO39" s="122"/>
      <c r="AP39" s="122"/>
      <c r="AQ39" s="122"/>
      <c r="AR39" s="122"/>
      <c r="AS39" s="127"/>
    </row>
    <row r="40" spans="1:45" ht="17.25" customHeight="1" x14ac:dyDescent="0.25">
      <c r="A40" s="352" t="s">
        <v>359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22"/>
      <c r="AN40" s="122"/>
      <c r="AO40" s="122"/>
      <c r="AP40" s="122"/>
      <c r="AQ40" s="122"/>
      <c r="AR40" s="122"/>
      <c r="AS40" s="127"/>
    </row>
    <row r="41" spans="1:45" ht="17.25" customHeight="1" x14ac:dyDescent="0.25">
      <c r="A41" s="362" t="s">
        <v>358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22"/>
      <c r="AN41" s="122"/>
      <c r="AO41" s="122"/>
      <c r="AP41" s="122"/>
      <c r="AQ41" s="122"/>
      <c r="AR41" s="122"/>
      <c r="AS41" s="127"/>
    </row>
    <row r="42" spans="1:45" ht="17.25" customHeight="1" x14ac:dyDescent="0.25">
      <c r="A42" s="362" t="s">
        <v>357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22"/>
      <c r="AN42" s="122"/>
      <c r="AO42" s="122"/>
      <c r="AP42" s="122"/>
      <c r="AQ42" s="122"/>
      <c r="AR42" s="122"/>
      <c r="AS42" s="127"/>
    </row>
    <row r="43" spans="1:45" ht="17.25" customHeight="1" x14ac:dyDescent="0.25">
      <c r="A43" s="362" t="s">
        <v>356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22"/>
      <c r="AN43" s="122"/>
      <c r="AO43" s="122"/>
      <c r="AP43" s="122"/>
      <c r="AQ43" s="122"/>
      <c r="AR43" s="122"/>
      <c r="AS43" s="127"/>
    </row>
    <row r="44" spans="1:45" ht="17.25" customHeight="1" x14ac:dyDescent="0.25">
      <c r="A44" s="362" t="s">
        <v>355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22"/>
      <c r="AN44" s="122"/>
      <c r="AO44" s="122"/>
      <c r="AP44" s="122"/>
      <c r="AQ44" s="122"/>
      <c r="AR44" s="122"/>
      <c r="AS44" s="127"/>
    </row>
    <row r="45" spans="1:45" ht="17.25" customHeight="1" x14ac:dyDescent="0.25">
      <c r="A45" s="362" t="s">
        <v>354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22"/>
      <c r="AN45" s="122"/>
      <c r="AO45" s="122"/>
      <c r="AP45" s="122"/>
      <c r="AQ45" s="122"/>
      <c r="AR45" s="122"/>
      <c r="AS45" s="127"/>
    </row>
    <row r="46" spans="1:45" ht="17.25" customHeight="1" thickBot="1" x14ac:dyDescent="0.3">
      <c r="A46" s="375" t="s">
        <v>353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22"/>
      <c r="AN46" s="122"/>
      <c r="AO46" s="122"/>
      <c r="AP46" s="122"/>
      <c r="AQ46" s="122"/>
      <c r="AR46" s="122"/>
      <c r="AS46" s="127"/>
    </row>
    <row r="47" spans="1:45" ht="24" customHeight="1" x14ac:dyDescent="0.25">
      <c r="A47" s="378" t="s">
        <v>352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5</v>
      </c>
      <c r="AL47" s="354"/>
      <c r="AM47" s="381" t="s">
        <v>333</v>
      </c>
      <c r="AN47" s="381"/>
      <c r="AO47" s="135" t="s">
        <v>332</v>
      </c>
      <c r="AP47" s="135" t="s">
        <v>331</v>
      </c>
      <c r="AQ47" s="127"/>
    </row>
    <row r="48" spans="1:45" ht="12" customHeight="1" x14ac:dyDescent="0.25">
      <c r="A48" s="362" t="s">
        <v>351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39"/>
      <c r="AP48" s="139"/>
      <c r="AQ48" s="127"/>
    </row>
    <row r="49" spans="1:43" ht="12" customHeight="1" x14ac:dyDescent="0.25">
      <c r="A49" s="362" t="s">
        <v>350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39"/>
      <c r="AP49" s="139"/>
      <c r="AQ49" s="127"/>
    </row>
    <row r="50" spans="1:43" ht="12" customHeight="1" thickBot="1" x14ac:dyDescent="0.3">
      <c r="A50" s="373" t="s">
        <v>349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82" t="s">
        <v>348</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5</v>
      </c>
      <c r="AL52" s="381"/>
      <c r="AM52" s="381" t="s">
        <v>333</v>
      </c>
      <c r="AN52" s="381"/>
      <c r="AO52" s="135" t="s">
        <v>332</v>
      </c>
      <c r="AP52" s="135" t="s">
        <v>331</v>
      </c>
      <c r="AQ52" s="127"/>
    </row>
    <row r="53" spans="1:43" ht="11.25" customHeight="1" x14ac:dyDescent="0.25">
      <c r="A53" s="384" t="s">
        <v>347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43"/>
      <c r="AP53" s="143"/>
      <c r="AQ53" s="127"/>
    </row>
    <row r="54" spans="1:43" ht="12" customHeight="1" x14ac:dyDescent="0.25">
      <c r="A54" s="362" t="s">
        <v>346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39"/>
      <c r="AP54" s="139"/>
      <c r="AQ54" s="127"/>
    </row>
    <row r="55" spans="1:43" ht="12" customHeight="1" x14ac:dyDescent="0.25">
      <c r="A55" s="362" t="s">
        <v>345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39"/>
      <c r="AP55" s="139"/>
      <c r="AQ55" s="127"/>
    </row>
    <row r="56" spans="1:43" ht="12" customHeight="1" thickBot="1" x14ac:dyDescent="0.3">
      <c r="A56" s="373" t="s">
        <v>344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82" t="s">
        <v>343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5</v>
      </c>
      <c r="AL58" s="381"/>
      <c r="AM58" s="381" t="s">
        <v>333</v>
      </c>
      <c r="AN58" s="381"/>
      <c r="AO58" s="135" t="s">
        <v>332</v>
      </c>
      <c r="AP58" s="135" t="s">
        <v>331</v>
      </c>
      <c r="AQ58" s="127"/>
    </row>
    <row r="59" spans="1:43" ht="12.75" customHeight="1" x14ac:dyDescent="0.25">
      <c r="A59" s="386" t="s">
        <v>342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41"/>
      <c r="AP59" s="141"/>
      <c r="AQ59" s="133"/>
    </row>
    <row r="60" spans="1:43" ht="12" customHeight="1" x14ac:dyDescent="0.25">
      <c r="A60" s="362" t="s">
        <v>341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39"/>
      <c r="AP60" s="139"/>
      <c r="AQ60" s="127"/>
    </row>
    <row r="61" spans="1:43" ht="12" customHeight="1" x14ac:dyDescent="0.25">
      <c r="A61" s="362" t="s">
        <v>340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39"/>
      <c r="AP61" s="139"/>
      <c r="AQ61" s="127"/>
    </row>
    <row r="62" spans="1:43" ht="12" customHeight="1" x14ac:dyDescent="0.25">
      <c r="A62" s="362" t="s">
        <v>339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39"/>
      <c r="AP62" s="139"/>
      <c r="AQ62" s="127"/>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39"/>
      <c r="AP63" s="139"/>
      <c r="AQ63" s="127"/>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39"/>
      <c r="AP64" s="139"/>
      <c r="AQ64" s="127"/>
    </row>
    <row r="65" spans="1:43" ht="12" customHeight="1" x14ac:dyDescent="0.25">
      <c r="A65" s="362" t="s">
        <v>338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39"/>
      <c r="AP65" s="139"/>
      <c r="AQ65" s="127"/>
    </row>
    <row r="66" spans="1:43" ht="27.75" customHeight="1" x14ac:dyDescent="0.25">
      <c r="A66" s="389" t="s">
        <v>337</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40"/>
      <c r="AP66" s="140"/>
      <c r="AQ66" s="133"/>
    </row>
    <row r="67" spans="1:43" ht="11.25" customHeight="1" x14ac:dyDescent="0.25">
      <c r="A67" s="362" t="s">
        <v>329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39"/>
      <c r="AP67" s="139"/>
      <c r="AQ67" s="127"/>
    </row>
    <row r="68" spans="1:43" ht="25.5" customHeight="1" x14ac:dyDescent="0.25">
      <c r="A68" s="389" t="s">
        <v>330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40"/>
      <c r="AP68" s="140"/>
      <c r="AQ68" s="133"/>
    </row>
    <row r="69" spans="1:43" ht="12" customHeight="1" x14ac:dyDescent="0.25">
      <c r="A69" s="362" t="s">
        <v>328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39"/>
      <c r="AP69" s="139"/>
      <c r="AQ69" s="127"/>
    </row>
    <row r="70" spans="1:43" ht="12.75" customHeight="1" x14ac:dyDescent="0.25">
      <c r="A70" s="393" t="s">
        <v>336</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40"/>
      <c r="AP70" s="140"/>
      <c r="AQ70" s="133"/>
    </row>
    <row r="71" spans="1:43" ht="12" customHeight="1" x14ac:dyDescent="0.25">
      <c r="A71" s="362" t="s">
        <v>327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39"/>
      <c r="AP71" s="139"/>
      <c r="AQ71" s="127"/>
    </row>
    <row r="72" spans="1:43" ht="12.75" customHeight="1" thickBot="1" x14ac:dyDescent="0.3">
      <c r="A72" s="395" t="s">
        <v>335</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82" t="s">
        <v>334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5</v>
      </c>
      <c r="AL74" s="381"/>
      <c r="AM74" s="381" t="s">
        <v>333</v>
      </c>
      <c r="AN74" s="381"/>
      <c r="AO74" s="135" t="s">
        <v>332</v>
      </c>
      <c r="AP74" s="135" t="s">
        <v>331</v>
      </c>
      <c r="AQ74" s="127"/>
    </row>
    <row r="75" spans="1:43" ht="25.5" customHeight="1" x14ac:dyDescent="0.25">
      <c r="A75" s="389" t="s">
        <v>330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131"/>
      <c r="AP75" s="131"/>
      <c r="AQ75" s="133"/>
    </row>
    <row r="76" spans="1:43" ht="12" customHeight="1" x14ac:dyDescent="0.25">
      <c r="A76" s="362" t="s">
        <v>329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34"/>
      <c r="AP76" s="134"/>
      <c r="AQ76" s="127"/>
    </row>
    <row r="77" spans="1:43" ht="12" customHeight="1" x14ac:dyDescent="0.25">
      <c r="A77" s="362" t="s">
        <v>328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34"/>
      <c r="AP77" s="134"/>
      <c r="AQ77" s="127"/>
    </row>
    <row r="78" spans="1:43" ht="12" customHeight="1" x14ac:dyDescent="0.25">
      <c r="A78" s="362" t="s">
        <v>327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34"/>
      <c r="AP78" s="134"/>
      <c r="AQ78" s="127"/>
    </row>
    <row r="79" spans="1:43" ht="12" customHeight="1" x14ac:dyDescent="0.25">
      <c r="A79" s="362" t="s">
        <v>326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34"/>
      <c r="AP79" s="134"/>
      <c r="AQ79" s="127"/>
    </row>
    <row r="80" spans="1:43" ht="12" customHeight="1" x14ac:dyDescent="0.25">
      <c r="A80" s="362" t="s">
        <v>325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34"/>
      <c r="AP80" s="134"/>
      <c r="AQ80" s="127"/>
    </row>
    <row r="81" spans="1:45" ht="12.75" customHeight="1" x14ac:dyDescent="0.25">
      <c r="A81" s="362" t="s">
        <v>324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34"/>
      <c r="AP81" s="134"/>
      <c r="AQ81" s="127"/>
    </row>
    <row r="82" spans="1:45" ht="12.75" customHeight="1" x14ac:dyDescent="0.25">
      <c r="A82" s="362" t="s">
        <v>323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34"/>
      <c r="AP82" s="134"/>
      <c r="AQ82" s="127"/>
    </row>
    <row r="83" spans="1:45" ht="12" customHeight="1" x14ac:dyDescent="0.25">
      <c r="A83" s="393" t="s">
        <v>322</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131"/>
      <c r="AP83" s="131"/>
      <c r="AQ83" s="133"/>
    </row>
    <row r="84" spans="1:45" ht="12" customHeight="1" x14ac:dyDescent="0.25">
      <c r="A84" s="393" t="s">
        <v>321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131"/>
      <c r="AP84" s="131"/>
      <c r="AQ84" s="133"/>
    </row>
    <row r="85" spans="1:45" ht="12" customHeight="1" x14ac:dyDescent="0.25">
      <c r="A85" s="362" t="s">
        <v>320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34"/>
      <c r="AP85" s="134"/>
      <c r="AQ85" s="121"/>
    </row>
    <row r="86" spans="1:45" ht="27.75" customHeight="1" x14ac:dyDescent="0.25">
      <c r="A86" s="389" t="s">
        <v>319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131"/>
      <c r="AP86" s="131"/>
      <c r="AQ86" s="133"/>
    </row>
    <row r="87" spans="1:45" x14ac:dyDescent="0.25">
      <c r="A87" s="389" t="s">
        <v>318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131"/>
      <c r="AP87" s="131"/>
      <c r="AQ87" s="133"/>
    </row>
    <row r="88" spans="1:45" ht="14.25" customHeight="1" x14ac:dyDescent="0.25">
      <c r="A88" s="405" t="s">
        <v>317</v>
      </c>
      <c r="B88" s="406"/>
      <c r="C88" s="406"/>
      <c r="D88" s="407"/>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408"/>
      <c r="AL88" s="409"/>
      <c r="AM88" s="410"/>
      <c r="AN88" s="411"/>
      <c r="AO88" s="131"/>
      <c r="AP88" s="131"/>
      <c r="AQ88" s="133"/>
    </row>
    <row r="89" spans="1:45" x14ac:dyDescent="0.25">
      <c r="A89" s="405" t="s">
        <v>316</v>
      </c>
      <c r="B89" s="406"/>
      <c r="C89" s="406"/>
      <c r="D89" s="407"/>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408"/>
      <c r="AL89" s="409"/>
      <c r="AM89" s="410"/>
      <c r="AN89" s="411"/>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401"/>
      <c r="AL90" s="402"/>
      <c r="AM90" s="403"/>
      <c r="AN90" s="404"/>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4" t="str">
        <f>'1. паспорт местоположение'!A12:C12</f>
        <v>M_PK2000.01.01.06</v>
      </c>
      <c r="B12" s="304"/>
      <c r="C12" s="304"/>
      <c r="D12" s="304"/>
      <c r="E12" s="304"/>
      <c r="F12" s="304"/>
      <c r="G12" s="304"/>
      <c r="H12" s="304"/>
      <c r="I12" s="304"/>
      <c r="J12" s="304"/>
      <c r="K12" s="304"/>
      <c r="L12" s="304"/>
    </row>
    <row r="13" spans="1:44" x14ac:dyDescent="0.25">
      <c r="A13" s="298" t="s">
        <v>8</v>
      </c>
      <c r="B13" s="298"/>
      <c r="C13" s="298"/>
      <c r="D13" s="298"/>
      <c r="E13" s="298"/>
      <c r="F13" s="298"/>
      <c r="G13" s="298"/>
      <c r="H13" s="298"/>
      <c r="I13" s="298"/>
      <c r="J13" s="298"/>
      <c r="K13" s="298"/>
      <c r="L13" s="298"/>
    </row>
    <row r="14" spans="1:44" ht="18.75" x14ac:dyDescent="0.25">
      <c r="A14" s="307"/>
      <c r="B14" s="307"/>
      <c r="C14" s="307"/>
      <c r="D14" s="307"/>
      <c r="E14" s="307"/>
      <c r="F14" s="307"/>
      <c r="G14" s="307"/>
      <c r="H14" s="307"/>
      <c r="I14" s="307"/>
      <c r="J14" s="307"/>
      <c r="K14" s="307"/>
      <c r="L14" s="307"/>
    </row>
    <row r="15" spans="1:44" ht="33" customHeight="1" x14ac:dyDescent="0.25">
      <c r="A15" s="303"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303"/>
      <c r="C15" s="303"/>
      <c r="D15" s="303"/>
      <c r="E15" s="303"/>
      <c r="F15" s="303"/>
      <c r="G15" s="303"/>
      <c r="H15" s="303"/>
      <c r="I15" s="303"/>
      <c r="J15" s="303"/>
      <c r="K15" s="303"/>
      <c r="L15" s="303"/>
    </row>
    <row r="16" spans="1:44" x14ac:dyDescent="0.25">
      <c r="A16" s="298" t="s">
        <v>7</v>
      </c>
      <c r="B16" s="298"/>
      <c r="C16" s="298"/>
      <c r="D16" s="298"/>
      <c r="E16" s="298"/>
      <c r="F16" s="298"/>
      <c r="G16" s="298"/>
      <c r="H16" s="298"/>
      <c r="I16" s="298"/>
      <c r="J16" s="298"/>
      <c r="K16" s="298"/>
      <c r="L16" s="298"/>
    </row>
    <row r="17" spans="1:12" ht="15.75" customHeight="1" x14ac:dyDescent="0.25">
      <c r="L17" s="93"/>
    </row>
    <row r="18" spans="1:12" x14ac:dyDescent="0.25">
      <c r="K18" s="92"/>
    </row>
    <row r="19" spans="1:12" ht="15.75" customHeight="1" x14ac:dyDescent="0.25">
      <c r="A19" s="412" t="s">
        <v>527</v>
      </c>
      <c r="B19" s="412"/>
      <c r="C19" s="412"/>
      <c r="D19" s="412"/>
      <c r="E19" s="412"/>
      <c r="F19" s="412"/>
      <c r="G19" s="412"/>
      <c r="H19" s="412"/>
      <c r="I19" s="412"/>
      <c r="J19" s="412"/>
      <c r="K19" s="412"/>
      <c r="L19" s="412"/>
    </row>
    <row r="20" spans="1:12" x14ac:dyDescent="0.25">
      <c r="A20" s="69"/>
      <c r="B20" s="69"/>
      <c r="C20" s="91"/>
      <c r="D20" s="91"/>
      <c r="E20" s="91"/>
      <c r="F20" s="91"/>
      <c r="G20" s="91"/>
      <c r="H20" s="91"/>
      <c r="I20" s="91"/>
      <c r="J20" s="91"/>
      <c r="K20" s="91"/>
      <c r="L20" s="91"/>
    </row>
    <row r="21" spans="1:12" ht="28.5" customHeight="1" x14ac:dyDescent="0.25">
      <c r="A21" s="413" t="s">
        <v>237</v>
      </c>
      <c r="B21" s="413" t="s">
        <v>236</v>
      </c>
      <c r="C21" s="419" t="s">
        <v>459</v>
      </c>
      <c r="D21" s="419"/>
      <c r="E21" s="419"/>
      <c r="F21" s="419"/>
      <c r="G21" s="419"/>
      <c r="H21" s="419"/>
      <c r="I21" s="414" t="s">
        <v>235</v>
      </c>
      <c r="J21" s="416" t="s">
        <v>461</v>
      </c>
      <c r="K21" s="413" t="s">
        <v>234</v>
      </c>
      <c r="L21" s="415" t="s">
        <v>460</v>
      </c>
    </row>
    <row r="22" spans="1:12" ht="58.5" customHeight="1" x14ac:dyDescent="0.25">
      <c r="A22" s="413"/>
      <c r="B22" s="413"/>
      <c r="C22" s="420" t="s">
        <v>3</v>
      </c>
      <c r="D22" s="420"/>
      <c r="E22" s="181"/>
      <c r="F22" s="182"/>
      <c r="G22" s="421" t="s">
        <v>2</v>
      </c>
      <c r="H22" s="422"/>
      <c r="I22" s="414"/>
      <c r="J22" s="417"/>
      <c r="K22" s="413"/>
      <c r="L22" s="415"/>
    </row>
    <row r="23" spans="1:12" ht="47.25" x14ac:dyDescent="0.25">
      <c r="A23" s="413"/>
      <c r="B23" s="413"/>
      <c r="C23" s="90" t="s">
        <v>233</v>
      </c>
      <c r="D23" s="90" t="s">
        <v>232</v>
      </c>
      <c r="E23" s="90" t="s">
        <v>233</v>
      </c>
      <c r="F23" s="90" t="s">
        <v>232</v>
      </c>
      <c r="G23" s="90" t="s">
        <v>233</v>
      </c>
      <c r="H23" s="90" t="s">
        <v>232</v>
      </c>
      <c r="I23" s="414"/>
      <c r="J23" s="418"/>
      <c r="K23" s="413"/>
      <c r="L23" s="415"/>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466</v>
      </c>
      <c r="C26" s="80" t="s">
        <v>574</v>
      </c>
      <c r="D26" s="88" t="s">
        <v>574</v>
      </c>
      <c r="E26" s="88" t="s">
        <v>574</v>
      </c>
      <c r="F26" s="88" t="s">
        <v>574</v>
      </c>
      <c r="G26" s="88" t="s">
        <v>566</v>
      </c>
      <c r="H26" s="88" t="s">
        <v>566</v>
      </c>
      <c r="I26" s="88"/>
      <c r="J26" s="88"/>
      <c r="K26" s="79"/>
      <c r="L26" s="79"/>
    </row>
    <row r="27" spans="1:12" s="71" customFormat="1" ht="39" customHeight="1" x14ac:dyDescent="0.25">
      <c r="A27" s="82" t="s">
        <v>229</v>
      </c>
      <c r="B27" s="89" t="s">
        <v>468</v>
      </c>
      <c r="C27" s="80" t="s">
        <v>574</v>
      </c>
      <c r="D27" s="88" t="s">
        <v>574</v>
      </c>
      <c r="E27" s="88" t="s">
        <v>574</v>
      </c>
      <c r="F27" s="88" t="s">
        <v>574</v>
      </c>
      <c r="G27" s="88" t="s">
        <v>566</v>
      </c>
      <c r="H27" s="88" t="s">
        <v>566</v>
      </c>
      <c r="I27" s="88"/>
      <c r="J27" s="88"/>
      <c r="K27" s="79"/>
      <c r="L27" s="79"/>
    </row>
    <row r="28" spans="1:12" s="71" customFormat="1" ht="70.5" customHeight="1" x14ac:dyDescent="0.25">
      <c r="A28" s="82" t="s">
        <v>467</v>
      </c>
      <c r="B28" s="89" t="s">
        <v>472</v>
      </c>
      <c r="C28" s="80" t="s">
        <v>574</v>
      </c>
      <c r="D28" s="88" t="s">
        <v>574</v>
      </c>
      <c r="E28" s="88"/>
      <c r="F28" s="88"/>
      <c r="G28" s="88" t="s">
        <v>566</v>
      </c>
      <c r="H28" s="88" t="s">
        <v>566</v>
      </c>
      <c r="I28" s="88"/>
      <c r="J28" s="88"/>
      <c r="K28" s="79"/>
      <c r="L28" s="79"/>
    </row>
    <row r="29" spans="1:12" s="71" customFormat="1" ht="54" customHeight="1" x14ac:dyDescent="0.25">
      <c r="A29" s="82" t="s">
        <v>228</v>
      </c>
      <c r="B29" s="89" t="s">
        <v>471</v>
      </c>
      <c r="C29" s="80" t="s">
        <v>574</v>
      </c>
      <c r="D29" s="88" t="s">
        <v>574</v>
      </c>
      <c r="E29" s="88"/>
      <c r="F29" s="88"/>
      <c r="G29" s="88" t="s">
        <v>566</v>
      </c>
      <c r="H29" s="88" t="s">
        <v>566</v>
      </c>
      <c r="I29" s="88"/>
      <c r="J29" s="88"/>
      <c r="K29" s="79"/>
      <c r="L29" s="79"/>
    </row>
    <row r="30" spans="1:12" s="71" customFormat="1" ht="42" customHeight="1" x14ac:dyDescent="0.25">
      <c r="A30" s="82" t="s">
        <v>227</v>
      </c>
      <c r="B30" s="89" t="s">
        <v>473</v>
      </c>
      <c r="C30" s="80" t="s">
        <v>574</v>
      </c>
      <c r="D30" s="88" t="s">
        <v>574</v>
      </c>
      <c r="E30" s="88"/>
      <c r="F30" s="88"/>
      <c r="G30" s="88" t="s">
        <v>566</v>
      </c>
      <c r="H30" s="88" t="s">
        <v>566</v>
      </c>
      <c r="I30" s="88"/>
      <c r="J30" s="88"/>
      <c r="K30" s="79"/>
      <c r="L30" s="79"/>
    </row>
    <row r="31" spans="1:12" s="71" customFormat="1" ht="37.5" customHeight="1" x14ac:dyDescent="0.25">
      <c r="A31" s="82" t="s">
        <v>226</v>
      </c>
      <c r="B31" s="81" t="s">
        <v>469</v>
      </c>
      <c r="C31" s="80" t="s">
        <v>574</v>
      </c>
      <c r="D31" s="88" t="s">
        <v>574</v>
      </c>
      <c r="E31" s="88"/>
      <c r="F31" s="88"/>
      <c r="G31" s="88" t="s">
        <v>566</v>
      </c>
      <c r="H31" s="88" t="s">
        <v>566</v>
      </c>
      <c r="I31" s="88"/>
      <c r="J31" s="88"/>
      <c r="K31" s="79"/>
      <c r="L31" s="79"/>
    </row>
    <row r="32" spans="1:12" s="71" customFormat="1" ht="31.5" x14ac:dyDescent="0.25">
      <c r="A32" s="82" t="s">
        <v>224</v>
      </c>
      <c r="B32" s="81" t="s">
        <v>474</v>
      </c>
      <c r="C32" s="80" t="s">
        <v>574</v>
      </c>
      <c r="D32" s="88" t="s">
        <v>574</v>
      </c>
      <c r="E32" s="88"/>
      <c r="F32" s="88"/>
      <c r="G32" s="88" t="s">
        <v>566</v>
      </c>
      <c r="H32" s="88" t="s">
        <v>566</v>
      </c>
      <c r="I32" s="88"/>
      <c r="J32" s="88"/>
      <c r="K32" s="79"/>
      <c r="L32" s="79"/>
    </row>
    <row r="33" spans="1:12" s="71" customFormat="1" ht="37.5" customHeight="1" x14ac:dyDescent="0.25">
      <c r="A33" s="82" t="s">
        <v>485</v>
      </c>
      <c r="B33" s="81" t="s">
        <v>400</v>
      </c>
      <c r="C33" s="80" t="s">
        <v>574</v>
      </c>
      <c r="D33" s="88" t="s">
        <v>574</v>
      </c>
      <c r="E33" s="88"/>
      <c r="F33" s="88"/>
      <c r="G33" s="88" t="s">
        <v>566</v>
      </c>
      <c r="H33" s="88" t="s">
        <v>566</v>
      </c>
      <c r="I33" s="88"/>
      <c r="J33" s="88"/>
      <c r="K33" s="79"/>
      <c r="L33" s="79"/>
    </row>
    <row r="34" spans="1:12" s="71" customFormat="1" ht="47.25" customHeight="1" x14ac:dyDescent="0.25">
      <c r="A34" s="82" t="s">
        <v>486</v>
      </c>
      <c r="B34" s="81" t="s">
        <v>478</v>
      </c>
      <c r="C34" s="80" t="s">
        <v>574</v>
      </c>
      <c r="D34" s="88" t="s">
        <v>574</v>
      </c>
      <c r="E34" s="87"/>
      <c r="F34" s="87"/>
      <c r="G34" s="88" t="s">
        <v>566</v>
      </c>
      <c r="H34" s="88" t="s">
        <v>566</v>
      </c>
      <c r="I34" s="87"/>
      <c r="J34" s="87"/>
      <c r="K34" s="87"/>
      <c r="L34" s="79"/>
    </row>
    <row r="35" spans="1:12" s="71" customFormat="1" ht="49.5" customHeight="1" x14ac:dyDescent="0.25">
      <c r="A35" s="82" t="s">
        <v>487</v>
      </c>
      <c r="B35" s="81" t="s">
        <v>225</v>
      </c>
      <c r="C35" s="80" t="s">
        <v>574</v>
      </c>
      <c r="D35" s="88" t="s">
        <v>574</v>
      </c>
      <c r="E35" s="87"/>
      <c r="F35" s="87"/>
      <c r="G35" s="88" t="s">
        <v>566</v>
      </c>
      <c r="H35" s="88" t="s">
        <v>566</v>
      </c>
      <c r="I35" s="87"/>
      <c r="J35" s="87"/>
      <c r="K35" s="87"/>
      <c r="L35" s="79"/>
    </row>
    <row r="36" spans="1:12" ht="37.5" customHeight="1" x14ac:dyDescent="0.25">
      <c r="A36" s="82" t="s">
        <v>488</v>
      </c>
      <c r="B36" s="81" t="s">
        <v>470</v>
      </c>
      <c r="C36" s="80" t="s">
        <v>574</v>
      </c>
      <c r="D36" s="88" t="s">
        <v>574</v>
      </c>
      <c r="E36" s="86"/>
      <c r="F36" s="85"/>
      <c r="G36" s="88" t="s">
        <v>566</v>
      </c>
      <c r="H36" s="88" t="s">
        <v>566</v>
      </c>
      <c r="I36" s="84"/>
      <c r="J36" s="84"/>
      <c r="K36" s="79"/>
      <c r="L36" s="79"/>
    </row>
    <row r="37" spans="1:12" x14ac:dyDescent="0.25">
      <c r="A37" s="82" t="s">
        <v>489</v>
      </c>
      <c r="B37" s="81" t="s">
        <v>223</v>
      </c>
      <c r="C37" s="80" t="s">
        <v>574</v>
      </c>
      <c r="D37" s="88" t="s">
        <v>574</v>
      </c>
      <c r="E37" s="86"/>
      <c r="F37" s="85"/>
      <c r="G37" s="88" t="s">
        <v>566</v>
      </c>
      <c r="H37" s="88" t="s">
        <v>566</v>
      </c>
      <c r="I37" s="84"/>
      <c r="J37" s="84"/>
      <c r="K37" s="79"/>
      <c r="L37" s="79"/>
    </row>
    <row r="38" spans="1:12" x14ac:dyDescent="0.25">
      <c r="A38" s="82" t="s">
        <v>597</v>
      </c>
      <c r="B38" s="83" t="s">
        <v>222</v>
      </c>
      <c r="C38" s="80"/>
      <c r="D38" s="88"/>
      <c r="E38" s="79"/>
      <c r="F38" s="79"/>
      <c r="G38" s="79"/>
      <c r="H38" s="79"/>
      <c r="I38" s="79"/>
      <c r="J38" s="79"/>
      <c r="K38" s="79"/>
      <c r="L38" s="79"/>
    </row>
    <row r="39" spans="1:12" ht="63" x14ac:dyDescent="0.25">
      <c r="A39" s="82">
        <v>2</v>
      </c>
      <c r="B39" s="81" t="s">
        <v>475</v>
      </c>
      <c r="C39" s="80" t="s">
        <v>574</v>
      </c>
      <c r="D39" s="88" t="s">
        <v>574</v>
      </c>
      <c r="E39" s="79"/>
      <c r="F39" s="79"/>
      <c r="G39" s="88" t="s">
        <v>566</v>
      </c>
      <c r="H39" s="88" t="s">
        <v>566</v>
      </c>
      <c r="I39" s="79"/>
      <c r="J39" s="79"/>
      <c r="K39" s="79"/>
      <c r="L39" s="79"/>
    </row>
    <row r="40" spans="1:12" ht="33.75" customHeight="1" x14ac:dyDescent="0.25">
      <c r="A40" s="82" t="s">
        <v>221</v>
      </c>
      <c r="B40" s="81" t="s">
        <v>477</v>
      </c>
      <c r="C40" s="80" t="s">
        <v>574</v>
      </c>
      <c r="D40" s="88" t="s">
        <v>574</v>
      </c>
      <c r="E40" s="79"/>
      <c r="F40" s="79"/>
      <c r="G40" s="229">
        <v>43831</v>
      </c>
      <c r="H40" s="229">
        <v>46022</v>
      </c>
      <c r="I40" s="256"/>
      <c r="J40" s="256"/>
      <c r="K40" s="79"/>
      <c r="L40" s="79"/>
    </row>
    <row r="41" spans="1:12" ht="63" customHeight="1" x14ac:dyDescent="0.25">
      <c r="A41" s="82" t="s">
        <v>220</v>
      </c>
      <c r="B41" s="83" t="s">
        <v>558</v>
      </c>
      <c r="C41" s="80"/>
      <c r="D41" s="88"/>
      <c r="E41" s="79"/>
      <c r="F41" s="79"/>
      <c r="G41" s="79"/>
      <c r="H41" s="79"/>
      <c r="I41" s="79"/>
      <c r="J41" s="79"/>
      <c r="K41" s="79"/>
      <c r="L41" s="79"/>
    </row>
    <row r="42" spans="1:12" ht="58.5" customHeight="1" x14ac:dyDescent="0.25">
      <c r="A42" s="82">
        <v>3</v>
      </c>
      <c r="B42" s="81" t="s">
        <v>476</v>
      </c>
      <c r="C42" s="80" t="s">
        <v>574</v>
      </c>
      <c r="D42" s="88" t="s">
        <v>574</v>
      </c>
      <c r="E42" s="79"/>
      <c r="F42" s="79"/>
      <c r="G42" s="88" t="s">
        <v>566</v>
      </c>
      <c r="H42" s="88" t="s">
        <v>566</v>
      </c>
      <c r="I42" s="79"/>
      <c r="J42" s="79"/>
      <c r="K42" s="79"/>
      <c r="L42" s="79"/>
    </row>
    <row r="43" spans="1:12" ht="34.5" customHeight="1" x14ac:dyDescent="0.25">
      <c r="A43" s="82" t="s">
        <v>219</v>
      </c>
      <c r="B43" s="81" t="s">
        <v>217</v>
      </c>
      <c r="C43" s="80" t="s">
        <v>574</v>
      </c>
      <c r="D43" s="88" t="s">
        <v>574</v>
      </c>
      <c r="E43" s="79"/>
      <c r="F43" s="79"/>
      <c r="G43" s="88" t="s">
        <v>566</v>
      </c>
      <c r="H43" s="88" t="s">
        <v>566</v>
      </c>
      <c r="I43" s="79"/>
      <c r="J43" s="79"/>
      <c r="K43" s="79"/>
      <c r="L43" s="79"/>
    </row>
    <row r="44" spans="1:12" ht="24.75" customHeight="1" x14ac:dyDescent="0.25">
      <c r="A44" s="82" t="s">
        <v>218</v>
      </c>
      <c r="B44" s="81" t="s">
        <v>215</v>
      </c>
      <c r="C44" s="80" t="s">
        <v>574</v>
      </c>
      <c r="D44" s="88" t="s">
        <v>574</v>
      </c>
      <c r="E44" s="79"/>
      <c r="F44" s="79"/>
      <c r="G44" s="88" t="s">
        <v>566</v>
      </c>
      <c r="H44" s="88" t="s">
        <v>566</v>
      </c>
      <c r="I44" s="79"/>
      <c r="J44" s="79"/>
      <c r="K44" s="79"/>
      <c r="L44" s="79"/>
    </row>
    <row r="45" spans="1:12" ht="90.75" customHeight="1" x14ac:dyDescent="0.25">
      <c r="A45" s="82" t="s">
        <v>216</v>
      </c>
      <c r="B45" s="81" t="s">
        <v>481</v>
      </c>
      <c r="C45" s="80" t="s">
        <v>574</v>
      </c>
      <c r="D45" s="88" t="s">
        <v>574</v>
      </c>
      <c r="E45" s="79"/>
      <c r="F45" s="79"/>
      <c r="G45" s="88" t="s">
        <v>566</v>
      </c>
      <c r="H45" s="88" t="s">
        <v>566</v>
      </c>
      <c r="I45" s="79"/>
      <c r="J45" s="79"/>
      <c r="K45" s="79"/>
      <c r="L45" s="79"/>
    </row>
    <row r="46" spans="1:12" ht="167.25" customHeight="1" x14ac:dyDescent="0.25">
      <c r="A46" s="82" t="s">
        <v>214</v>
      </c>
      <c r="B46" s="81" t="s">
        <v>479</v>
      </c>
      <c r="C46" s="80" t="s">
        <v>574</v>
      </c>
      <c r="D46" s="88" t="s">
        <v>574</v>
      </c>
      <c r="E46" s="79"/>
      <c r="F46" s="79"/>
      <c r="G46" s="88" t="s">
        <v>566</v>
      </c>
      <c r="H46" s="88" t="s">
        <v>566</v>
      </c>
      <c r="I46" s="79"/>
      <c r="J46" s="79"/>
      <c r="K46" s="79"/>
      <c r="L46" s="79"/>
    </row>
    <row r="47" spans="1:12" ht="30.75" customHeight="1" x14ac:dyDescent="0.25">
      <c r="A47" s="82" t="s">
        <v>212</v>
      </c>
      <c r="B47" s="81" t="s">
        <v>213</v>
      </c>
      <c r="C47" s="80" t="s">
        <v>574</v>
      </c>
      <c r="D47" s="88" t="s">
        <v>574</v>
      </c>
      <c r="E47" s="79"/>
      <c r="F47" s="79"/>
      <c r="G47" s="88" t="s">
        <v>566</v>
      </c>
      <c r="H47" s="88" t="s">
        <v>566</v>
      </c>
      <c r="I47" s="79"/>
      <c r="J47" s="79"/>
      <c r="K47" s="79"/>
      <c r="L47" s="79"/>
    </row>
    <row r="48" spans="1:12" ht="37.5" customHeight="1" x14ac:dyDescent="0.25">
      <c r="A48" s="82" t="s">
        <v>598</v>
      </c>
      <c r="B48" s="83" t="s">
        <v>211</v>
      </c>
      <c r="C48" s="80"/>
      <c r="D48" s="88"/>
      <c r="E48" s="79"/>
      <c r="F48" s="79"/>
      <c r="G48" s="79"/>
      <c r="H48" s="79"/>
      <c r="I48" s="79"/>
      <c r="J48" s="79"/>
      <c r="K48" s="79"/>
      <c r="L48" s="79"/>
    </row>
    <row r="49" spans="1:12" ht="35.25" customHeight="1" x14ac:dyDescent="0.25">
      <c r="A49" s="82">
        <v>4</v>
      </c>
      <c r="B49" s="81" t="s">
        <v>209</v>
      </c>
      <c r="C49" s="80" t="s">
        <v>574</v>
      </c>
      <c r="D49" s="88" t="s">
        <v>574</v>
      </c>
      <c r="E49" s="79"/>
      <c r="F49" s="79"/>
      <c r="G49" s="88" t="s">
        <v>566</v>
      </c>
      <c r="H49" s="88" t="s">
        <v>566</v>
      </c>
      <c r="I49" s="79"/>
      <c r="J49" s="79"/>
      <c r="K49" s="79"/>
      <c r="L49" s="79"/>
    </row>
    <row r="50" spans="1:12" ht="86.25" customHeight="1" x14ac:dyDescent="0.25">
      <c r="A50" s="82" t="s">
        <v>210</v>
      </c>
      <c r="B50" s="81" t="s">
        <v>480</v>
      </c>
      <c r="C50" s="80" t="s">
        <v>574</v>
      </c>
      <c r="D50" s="88" t="s">
        <v>574</v>
      </c>
      <c r="E50" s="79"/>
      <c r="F50" s="79"/>
      <c r="G50" s="88" t="s">
        <v>566</v>
      </c>
      <c r="H50" s="88" t="s">
        <v>566</v>
      </c>
      <c r="I50" s="79"/>
      <c r="J50" s="79"/>
      <c r="K50" s="79"/>
      <c r="L50" s="79"/>
    </row>
    <row r="51" spans="1:12" ht="77.25" customHeight="1" x14ac:dyDescent="0.25">
      <c r="A51" s="82" t="s">
        <v>208</v>
      </c>
      <c r="B51" s="81" t="s">
        <v>482</v>
      </c>
      <c r="C51" s="80" t="s">
        <v>574</v>
      </c>
      <c r="D51" s="88" t="s">
        <v>574</v>
      </c>
      <c r="E51" s="79"/>
      <c r="F51" s="79"/>
      <c r="G51" s="88" t="s">
        <v>566</v>
      </c>
      <c r="H51" s="88" t="s">
        <v>566</v>
      </c>
      <c r="I51" s="79"/>
      <c r="J51" s="79"/>
      <c r="K51" s="79"/>
      <c r="L51" s="79"/>
    </row>
    <row r="52" spans="1:12" ht="71.25" customHeight="1" x14ac:dyDescent="0.25">
      <c r="A52" s="82" t="s">
        <v>206</v>
      </c>
      <c r="B52" s="81" t="s">
        <v>207</v>
      </c>
      <c r="C52" s="80" t="s">
        <v>574</v>
      </c>
      <c r="D52" s="88" t="s">
        <v>574</v>
      </c>
      <c r="E52" s="79"/>
      <c r="F52" s="79"/>
      <c r="G52" s="88" t="s">
        <v>566</v>
      </c>
      <c r="H52" s="88" t="s">
        <v>566</v>
      </c>
      <c r="I52" s="79"/>
      <c r="J52" s="79"/>
      <c r="K52" s="79"/>
      <c r="L52" s="79"/>
    </row>
    <row r="53" spans="1:12" ht="48" customHeight="1" x14ac:dyDescent="0.25">
      <c r="A53" s="82" t="s">
        <v>204</v>
      </c>
      <c r="B53" s="190" t="s">
        <v>483</v>
      </c>
      <c r="C53" s="80" t="s">
        <v>574</v>
      </c>
      <c r="D53" s="88" t="s">
        <v>574</v>
      </c>
      <c r="E53" s="79"/>
      <c r="F53" s="79"/>
      <c r="G53" s="230"/>
      <c r="H53" s="230"/>
      <c r="I53" s="256"/>
      <c r="J53" s="256"/>
      <c r="K53" s="79"/>
      <c r="L53" s="79"/>
    </row>
    <row r="54" spans="1:12" ht="46.5" customHeight="1" x14ac:dyDescent="0.25">
      <c r="A54" s="82" t="s">
        <v>484</v>
      </c>
      <c r="B54" s="81" t="s">
        <v>205</v>
      </c>
      <c r="C54" s="80" t="s">
        <v>574</v>
      </c>
      <c r="D54" s="88" t="s">
        <v>574</v>
      </c>
      <c r="E54" s="79"/>
      <c r="F54" s="79"/>
      <c r="G54" s="88" t="s">
        <v>566</v>
      </c>
      <c r="H54" s="88" t="s">
        <v>566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Y29" sqref="Y29"/>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7" t="str">
        <f>'[3]1.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row>
    <row r="5" spans="1:33" ht="18.75" x14ac:dyDescent="0.3">
      <c r="A5" s="67"/>
      <c r="B5" s="67"/>
      <c r="C5" s="67"/>
      <c r="D5" s="67"/>
      <c r="E5" s="67"/>
      <c r="F5" s="67"/>
      <c r="L5" s="67"/>
      <c r="M5" s="67"/>
      <c r="AG5" s="15"/>
    </row>
    <row r="6" spans="1:33"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4" t="str">
        <f>'[3]1.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row>
    <row r="9" spans="1:33"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38" t="str">
        <f>'6.1. Паспорт сетевой график'!A12:L12</f>
        <v>M_PK2000.01.01.06</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row>
    <row r="12" spans="1:33"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4" t="str">
        <f>'6.1. Паспорт сетевой график'!A15:L15</f>
        <v>Покупка оборудования, не требующего монтажа (Цельнометаллический фургон двухрядная кабина, бензиновый ГАЗ-27527) - 10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row>
    <row r="15" spans="1:33"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30" t="s">
        <v>528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31" t="s">
        <v>203</v>
      </c>
      <c r="B20" s="431" t="s">
        <v>202</v>
      </c>
      <c r="C20" s="413" t="s">
        <v>201</v>
      </c>
      <c r="D20" s="413"/>
      <c r="E20" s="433" t="s">
        <v>200</v>
      </c>
      <c r="F20" s="433"/>
      <c r="G20" s="431" t="s">
        <v>587</v>
      </c>
      <c r="H20" s="427" t="s">
        <v>581</v>
      </c>
      <c r="I20" s="428"/>
      <c r="J20" s="428"/>
      <c r="K20" s="428"/>
      <c r="L20" s="427" t="s">
        <v>582</v>
      </c>
      <c r="M20" s="428"/>
      <c r="N20" s="428"/>
      <c r="O20" s="428"/>
      <c r="P20" s="427" t="s">
        <v>583</v>
      </c>
      <c r="Q20" s="428"/>
      <c r="R20" s="428"/>
      <c r="S20" s="428"/>
      <c r="T20" s="427" t="s">
        <v>584</v>
      </c>
      <c r="U20" s="428"/>
      <c r="V20" s="428"/>
      <c r="W20" s="428"/>
      <c r="X20" s="427" t="s">
        <v>588</v>
      </c>
      <c r="Y20" s="428"/>
      <c r="Z20" s="428"/>
      <c r="AA20" s="428"/>
      <c r="AB20" s="427" t="s">
        <v>589</v>
      </c>
      <c r="AC20" s="428"/>
      <c r="AD20" s="428"/>
      <c r="AE20" s="428"/>
      <c r="AF20" s="434" t="s">
        <v>199</v>
      </c>
      <c r="AG20" s="435"/>
      <c r="AH20" s="277"/>
      <c r="AI20" s="277"/>
      <c r="AJ20" s="277"/>
    </row>
    <row r="21" spans="1:36" ht="99.75" customHeight="1" x14ac:dyDescent="0.25">
      <c r="A21" s="432"/>
      <c r="B21" s="432"/>
      <c r="C21" s="413"/>
      <c r="D21" s="413"/>
      <c r="E21" s="433"/>
      <c r="F21" s="433"/>
      <c r="G21" s="432"/>
      <c r="H21" s="413" t="s">
        <v>3</v>
      </c>
      <c r="I21" s="413"/>
      <c r="J21" s="413" t="s">
        <v>198</v>
      </c>
      <c r="K21" s="413"/>
      <c r="L21" s="413" t="s">
        <v>3</v>
      </c>
      <c r="M21" s="413"/>
      <c r="N21" s="413" t="s">
        <v>198</v>
      </c>
      <c r="O21" s="413"/>
      <c r="P21" s="413" t="s">
        <v>3</v>
      </c>
      <c r="Q21" s="413"/>
      <c r="R21" s="413" t="s">
        <v>198</v>
      </c>
      <c r="S21" s="413"/>
      <c r="T21" s="413" t="s">
        <v>3</v>
      </c>
      <c r="U21" s="413"/>
      <c r="V21" s="413" t="s">
        <v>198</v>
      </c>
      <c r="W21" s="413"/>
      <c r="X21" s="413" t="s">
        <v>3</v>
      </c>
      <c r="Y21" s="413"/>
      <c r="Z21" s="413" t="s">
        <v>198</v>
      </c>
      <c r="AA21" s="413"/>
      <c r="AB21" s="413" t="s">
        <v>3</v>
      </c>
      <c r="AC21" s="413"/>
      <c r="AD21" s="413" t="s">
        <v>198</v>
      </c>
      <c r="AE21" s="413"/>
      <c r="AF21" s="436"/>
      <c r="AG21" s="437"/>
    </row>
    <row r="22" spans="1:36" ht="89.25" customHeight="1" x14ac:dyDescent="0.25">
      <c r="A22" s="420"/>
      <c r="B22" s="420"/>
      <c r="C22" s="278" t="s">
        <v>3</v>
      </c>
      <c r="D22" s="278" t="s">
        <v>194</v>
      </c>
      <c r="E22" s="279" t="s">
        <v>197</v>
      </c>
      <c r="F22" s="279" t="s">
        <v>196</v>
      </c>
      <c r="G22" s="420"/>
      <c r="H22" s="280" t="s">
        <v>507</v>
      </c>
      <c r="I22" s="280" t="s">
        <v>508</v>
      </c>
      <c r="J22" s="280" t="s">
        <v>507</v>
      </c>
      <c r="K22" s="280" t="s">
        <v>508</v>
      </c>
      <c r="L22" s="280" t="s">
        <v>507</v>
      </c>
      <c r="M22" s="280" t="s">
        <v>508</v>
      </c>
      <c r="N22" s="280" t="s">
        <v>507</v>
      </c>
      <c r="O22" s="280" t="s">
        <v>508</v>
      </c>
      <c r="P22" s="280" t="s">
        <v>507</v>
      </c>
      <c r="Q22" s="280" t="s">
        <v>508</v>
      </c>
      <c r="R22" s="280" t="s">
        <v>507</v>
      </c>
      <c r="S22" s="280" t="s">
        <v>508</v>
      </c>
      <c r="T22" s="280" t="s">
        <v>507</v>
      </c>
      <c r="U22" s="280" t="s">
        <v>508</v>
      </c>
      <c r="V22" s="280" t="s">
        <v>507</v>
      </c>
      <c r="W22" s="280" t="s">
        <v>508</v>
      </c>
      <c r="X22" s="280" t="s">
        <v>507</v>
      </c>
      <c r="Y22" s="280" t="s">
        <v>508</v>
      </c>
      <c r="Z22" s="280" t="s">
        <v>507</v>
      </c>
      <c r="AA22" s="280" t="s">
        <v>508</v>
      </c>
      <c r="AB22" s="280" t="s">
        <v>507</v>
      </c>
      <c r="AC22" s="280" t="s">
        <v>508</v>
      </c>
      <c r="AD22" s="280" t="s">
        <v>507</v>
      </c>
      <c r="AE22" s="280" t="s">
        <v>508</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16</v>
      </c>
      <c r="U23" s="272">
        <v>17</v>
      </c>
      <c r="V23" s="272">
        <v>18</v>
      </c>
      <c r="W23" s="272">
        <v>19</v>
      </c>
      <c r="X23" s="272">
        <v>16</v>
      </c>
      <c r="Y23" s="272">
        <v>17</v>
      </c>
      <c r="Z23" s="272">
        <v>18</v>
      </c>
      <c r="AA23" s="272">
        <v>19</v>
      </c>
      <c r="AB23" s="272">
        <v>16</v>
      </c>
      <c r="AC23" s="272">
        <v>17</v>
      </c>
      <c r="AD23" s="272">
        <v>18</v>
      </c>
      <c r="AE23" s="272">
        <v>19</v>
      </c>
      <c r="AF23" s="272">
        <v>20</v>
      </c>
      <c r="AG23" s="272">
        <v>21</v>
      </c>
    </row>
    <row r="24" spans="1:36" ht="47.25" customHeight="1" x14ac:dyDescent="0.25">
      <c r="A24" s="281">
        <v>1</v>
      </c>
      <c r="B24" s="282" t="s">
        <v>193</v>
      </c>
      <c r="C24" s="283">
        <v>0</v>
      </c>
      <c r="D24" s="283">
        <f>D30*1.2</f>
        <v>25.610004</v>
      </c>
      <c r="E24" s="283">
        <v>0</v>
      </c>
      <c r="F24" s="283">
        <v>0</v>
      </c>
      <c r="G24" s="283">
        <v>0</v>
      </c>
      <c r="H24" s="283">
        <v>0</v>
      </c>
      <c r="I24" s="283">
        <v>0</v>
      </c>
      <c r="J24" s="283">
        <v>0</v>
      </c>
      <c r="K24" s="283">
        <v>0</v>
      </c>
      <c r="L24" s="283">
        <v>0</v>
      </c>
      <c r="M24" s="283">
        <v>0</v>
      </c>
      <c r="N24" s="284">
        <f>N30*1.2</f>
        <v>4.7977319999999999</v>
      </c>
      <c r="O24" s="283">
        <v>0</v>
      </c>
      <c r="P24" s="283">
        <v>0</v>
      </c>
      <c r="Q24" s="283">
        <v>0</v>
      </c>
      <c r="R24" s="284">
        <f>R30*1.2</f>
        <v>10.046448</v>
      </c>
      <c r="S24" s="283">
        <v>0</v>
      </c>
      <c r="T24" s="283">
        <v>0</v>
      </c>
      <c r="U24" s="283">
        <v>0</v>
      </c>
      <c r="V24" s="284">
        <f>V33*1.2</f>
        <v>5.2593239999999994</v>
      </c>
      <c r="W24" s="283">
        <v>0</v>
      </c>
      <c r="X24" s="283">
        <v>0</v>
      </c>
      <c r="Y24" s="283">
        <v>0</v>
      </c>
      <c r="Z24" s="284">
        <f>Z30*1.2</f>
        <v>5.5065</v>
      </c>
      <c r="AA24" s="283">
        <v>0</v>
      </c>
      <c r="AB24" s="283">
        <v>0</v>
      </c>
      <c r="AC24" s="283">
        <v>0</v>
      </c>
      <c r="AD24" s="283">
        <v>0</v>
      </c>
      <c r="AE24" s="283">
        <v>0</v>
      </c>
      <c r="AF24" s="283">
        <v>0</v>
      </c>
      <c r="AG24" s="285">
        <f>J24+N24+R24+V24+Z24+AD24</f>
        <v>25.610004</v>
      </c>
    </row>
    <row r="25" spans="1:36" ht="24" customHeight="1" x14ac:dyDescent="0.25">
      <c r="A25" s="286" t="s">
        <v>192</v>
      </c>
      <c r="B25" s="287" t="s">
        <v>191</v>
      </c>
      <c r="C25" s="283">
        <v>0</v>
      </c>
      <c r="D25" s="283">
        <v>0</v>
      </c>
      <c r="E25" s="283">
        <v>0</v>
      </c>
      <c r="F25" s="283">
        <v>0</v>
      </c>
      <c r="G25" s="283">
        <v>0</v>
      </c>
      <c r="H25" s="283">
        <v>0</v>
      </c>
      <c r="I25" s="283">
        <v>0</v>
      </c>
      <c r="J25" s="283">
        <v>0</v>
      </c>
      <c r="K25" s="283">
        <v>0</v>
      </c>
      <c r="L25" s="283">
        <v>0</v>
      </c>
      <c r="M25" s="283">
        <v>0</v>
      </c>
      <c r="N25" s="283">
        <v>0</v>
      </c>
      <c r="O25" s="283">
        <v>0</v>
      </c>
      <c r="P25" s="283">
        <v>0</v>
      </c>
      <c r="Q25" s="283">
        <v>0</v>
      </c>
      <c r="R25" s="283">
        <v>0</v>
      </c>
      <c r="S25" s="283">
        <v>0</v>
      </c>
      <c r="T25" s="283">
        <v>0</v>
      </c>
      <c r="U25" s="283">
        <v>0</v>
      </c>
      <c r="V25" s="283">
        <v>0</v>
      </c>
      <c r="W25" s="283">
        <v>0</v>
      </c>
      <c r="X25" s="283">
        <v>0</v>
      </c>
      <c r="Y25" s="283">
        <v>0</v>
      </c>
      <c r="Z25" s="283">
        <v>0</v>
      </c>
      <c r="AA25" s="283">
        <v>0</v>
      </c>
      <c r="AB25" s="283">
        <v>0</v>
      </c>
      <c r="AC25" s="283">
        <v>0</v>
      </c>
      <c r="AD25" s="283">
        <v>0</v>
      </c>
      <c r="AE25" s="283">
        <v>0</v>
      </c>
      <c r="AF25" s="283">
        <v>0</v>
      </c>
      <c r="AG25" s="285">
        <f t="shared" ref="AG25:AG64" si="0">J25+N25+R25+V25+Z25+AD25</f>
        <v>0</v>
      </c>
    </row>
    <row r="26" spans="1:36" x14ac:dyDescent="0.25">
      <c r="A26" s="286" t="s">
        <v>190</v>
      </c>
      <c r="B26" s="287" t="s">
        <v>189</v>
      </c>
      <c r="C26" s="283">
        <v>0</v>
      </c>
      <c r="D26" s="283">
        <v>0</v>
      </c>
      <c r="E26" s="283">
        <v>0</v>
      </c>
      <c r="F26" s="283">
        <v>0</v>
      </c>
      <c r="G26" s="283">
        <v>0</v>
      </c>
      <c r="H26" s="283">
        <v>0</v>
      </c>
      <c r="I26" s="283">
        <v>0</v>
      </c>
      <c r="J26" s="283">
        <v>0</v>
      </c>
      <c r="K26" s="283">
        <v>0</v>
      </c>
      <c r="L26" s="283">
        <v>0</v>
      </c>
      <c r="M26" s="283">
        <v>0</v>
      </c>
      <c r="N26" s="283">
        <v>0</v>
      </c>
      <c r="O26" s="283">
        <v>0</v>
      </c>
      <c r="P26" s="283">
        <v>0</v>
      </c>
      <c r="Q26" s="283">
        <v>0</v>
      </c>
      <c r="R26" s="283">
        <v>0</v>
      </c>
      <c r="S26" s="283">
        <v>0</v>
      </c>
      <c r="T26" s="283">
        <v>0</v>
      </c>
      <c r="U26" s="283">
        <v>0</v>
      </c>
      <c r="V26" s="283">
        <v>0</v>
      </c>
      <c r="W26" s="283">
        <v>0</v>
      </c>
      <c r="X26" s="283">
        <v>0</v>
      </c>
      <c r="Y26" s="283">
        <v>0</v>
      </c>
      <c r="Z26" s="283">
        <v>0</v>
      </c>
      <c r="AA26" s="283">
        <v>0</v>
      </c>
      <c r="AB26" s="283">
        <v>0</v>
      </c>
      <c r="AC26" s="283">
        <v>0</v>
      </c>
      <c r="AD26" s="283">
        <v>0</v>
      </c>
      <c r="AE26" s="283">
        <v>0</v>
      </c>
      <c r="AF26" s="283">
        <v>0</v>
      </c>
      <c r="AG26" s="285">
        <f t="shared" si="0"/>
        <v>0</v>
      </c>
    </row>
    <row r="27" spans="1:36" ht="31.5" x14ac:dyDescent="0.25">
      <c r="A27" s="286" t="s">
        <v>188</v>
      </c>
      <c r="B27" s="287" t="s">
        <v>465</v>
      </c>
      <c r="C27" s="283">
        <v>0</v>
      </c>
      <c r="D27" s="283">
        <f>D30</f>
        <v>21.341670000000001</v>
      </c>
      <c r="E27" s="283">
        <v>0</v>
      </c>
      <c r="F27" s="283">
        <v>0</v>
      </c>
      <c r="G27" s="283">
        <v>0</v>
      </c>
      <c r="H27" s="283">
        <v>0</v>
      </c>
      <c r="I27" s="283">
        <v>0</v>
      </c>
      <c r="J27" s="283">
        <v>0</v>
      </c>
      <c r="K27" s="283">
        <v>0</v>
      </c>
      <c r="L27" s="283">
        <v>0</v>
      </c>
      <c r="M27" s="283">
        <v>0</v>
      </c>
      <c r="N27" s="288">
        <f>N30</f>
        <v>3.9981100000000001</v>
      </c>
      <c r="O27" s="283">
        <v>0</v>
      </c>
      <c r="P27" s="283">
        <v>0</v>
      </c>
      <c r="Q27" s="283">
        <v>0</v>
      </c>
      <c r="R27" s="288">
        <f>R30</f>
        <v>8.3720400000000001</v>
      </c>
      <c r="S27" s="283">
        <v>0</v>
      </c>
      <c r="T27" s="283">
        <v>0</v>
      </c>
      <c r="U27" s="283">
        <v>0</v>
      </c>
      <c r="V27" s="288">
        <f>V30</f>
        <v>4.3827699999999998</v>
      </c>
      <c r="W27" s="283">
        <v>0</v>
      </c>
      <c r="X27" s="283">
        <v>0</v>
      </c>
      <c r="Y27" s="283">
        <v>0</v>
      </c>
      <c r="Z27" s="288">
        <f>Z30</f>
        <v>4.5887500000000001</v>
      </c>
      <c r="AA27" s="283">
        <v>0</v>
      </c>
      <c r="AB27" s="283">
        <v>0</v>
      </c>
      <c r="AC27" s="283">
        <v>0</v>
      </c>
      <c r="AD27" s="283">
        <v>0</v>
      </c>
      <c r="AE27" s="283">
        <v>0</v>
      </c>
      <c r="AF27" s="283">
        <v>0</v>
      </c>
      <c r="AG27" s="285">
        <f t="shared" si="0"/>
        <v>21.341670000000001</v>
      </c>
    </row>
    <row r="28" spans="1:36" x14ac:dyDescent="0.25">
      <c r="A28" s="286" t="s">
        <v>187</v>
      </c>
      <c r="B28" s="287" t="s">
        <v>186</v>
      </c>
      <c r="C28" s="283">
        <v>0</v>
      </c>
      <c r="D28" s="283">
        <v>0</v>
      </c>
      <c r="E28" s="283">
        <v>0</v>
      </c>
      <c r="F28" s="283">
        <v>0</v>
      </c>
      <c r="G28" s="283">
        <v>0</v>
      </c>
      <c r="H28" s="283">
        <v>0</v>
      </c>
      <c r="I28" s="283">
        <v>0</v>
      </c>
      <c r="J28" s="283">
        <v>0</v>
      </c>
      <c r="K28" s="283">
        <v>0</v>
      </c>
      <c r="L28" s="283">
        <v>0</v>
      </c>
      <c r="M28" s="283">
        <v>0</v>
      </c>
      <c r="N28" s="283">
        <v>0</v>
      </c>
      <c r="O28" s="283">
        <v>0</v>
      </c>
      <c r="P28" s="283">
        <v>0</v>
      </c>
      <c r="Q28" s="283">
        <v>0</v>
      </c>
      <c r="R28" s="283">
        <v>0</v>
      </c>
      <c r="S28" s="283">
        <v>0</v>
      </c>
      <c r="T28" s="283">
        <v>0</v>
      </c>
      <c r="U28" s="283">
        <v>0</v>
      </c>
      <c r="V28" s="283">
        <v>0</v>
      </c>
      <c r="W28" s="283">
        <v>0</v>
      </c>
      <c r="X28" s="283">
        <v>0</v>
      </c>
      <c r="Y28" s="283">
        <v>0</v>
      </c>
      <c r="Z28" s="283">
        <v>0</v>
      </c>
      <c r="AA28" s="283">
        <v>0</v>
      </c>
      <c r="AB28" s="283">
        <v>0</v>
      </c>
      <c r="AC28" s="283">
        <v>0</v>
      </c>
      <c r="AD28" s="283">
        <v>0</v>
      </c>
      <c r="AE28" s="283">
        <v>0</v>
      </c>
      <c r="AF28" s="283">
        <v>0</v>
      </c>
      <c r="AG28" s="285">
        <f t="shared" si="0"/>
        <v>0</v>
      </c>
    </row>
    <row r="29" spans="1:36" x14ac:dyDescent="0.25">
      <c r="A29" s="286" t="s">
        <v>185</v>
      </c>
      <c r="B29" s="289" t="s">
        <v>184</v>
      </c>
      <c r="C29" s="283">
        <v>0</v>
      </c>
      <c r="D29" s="283">
        <f>D24-D30</f>
        <v>4.2683339999999994</v>
      </c>
      <c r="E29" s="283">
        <v>0</v>
      </c>
      <c r="F29" s="283">
        <v>0</v>
      </c>
      <c r="G29" s="283">
        <v>0</v>
      </c>
      <c r="H29" s="283">
        <v>0</v>
      </c>
      <c r="I29" s="283">
        <v>0</v>
      </c>
      <c r="J29" s="283">
        <v>0</v>
      </c>
      <c r="K29" s="283">
        <v>0</v>
      </c>
      <c r="L29" s="283">
        <v>0</v>
      </c>
      <c r="M29" s="283">
        <v>0</v>
      </c>
      <c r="N29" s="288">
        <f>N24-N27</f>
        <v>0.79962199999999983</v>
      </c>
      <c r="O29" s="283">
        <v>0</v>
      </c>
      <c r="P29" s="283">
        <v>0</v>
      </c>
      <c r="Q29" s="283">
        <v>0</v>
      </c>
      <c r="R29" s="288">
        <f>R24-R27</f>
        <v>1.6744079999999997</v>
      </c>
      <c r="S29" s="283">
        <v>0</v>
      </c>
      <c r="T29" s="283">
        <v>0</v>
      </c>
      <c r="U29" s="283">
        <v>0</v>
      </c>
      <c r="V29" s="288">
        <f>V24-V27</f>
        <v>0.87655399999999961</v>
      </c>
      <c r="W29" s="283">
        <v>0</v>
      </c>
      <c r="X29" s="283">
        <v>0</v>
      </c>
      <c r="Y29" s="283">
        <v>0</v>
      </c>
      <c r="Z29" s="288">
        <f>Z24-Z27</f>
        <v>0.91774999999999984</v>
      </c>
      <c r="AA29" s="283">
        <v>0</v>
      </c>
      <c r="AB29" s="283">
        <v>0</v>
      </c>
      <c r="AC29" s="283">
        <v>0</v>
      </c>
      <c r="AD29" s="283">
        <v>0</v>
      </c>
      <c r="AE29" s="283">
        <v>0</v>
      </c>
      <c r="AF29" s="283">
        <v>0</v>
      </c>
      <c r="AG29" s="285">
        <f t="shared" si="0"/>
        <v>4.2683339999999994</v>
      </c>
    </row>
    <row r="30" spans="1:36" ht="47.25" x14ac:dyDescent="0.25">
      <c r="A30" s="281" t="s">
        <v>64</v>
      </c>
      <c r="B30" s="282" t="s">
        <v>183</v>
      </c>
      <c r="C30" s="283">
        <v>0</v>
      </c>
      <c r="D30" s="283">
        <f>D31+D32+D33+D34</f>
        <v>21.341670000000001</v>
      </c>
      <c r="E30" s="283">
        <v>0</v>
      </c>
      <c r="F30" s="283">
        <v>0</v>
      </c>
      <c r="G30" s="283">
        <v>0</v>
      </c>
      <c r="H30" s="283">
        <v>0</v>
      </c>
      <c r="I30" s="283">
        <v>0</v>
      </c>
      <c r="J30" s="283">
        <v>0</v>
      </c>
      <c r="K30" s="283">
        <v>0</v>
      </c>
      <c r="L30" s="283">
        <v>0</v>
      </c>
      <c r="M30" s="283">
        <v>0</v>
      </c>
      <c r="N30" s="288">
        <f>N33</f>
        <v>3.9981100000000001</v>
      </c>
      <c r="O30" s="283">
        <v>0</v>
      </c>
      <c r="P30" s="283">
        <v>0</v>
      </c>
      <c r="Q30" s="283">
        <v>0</v>
      </c>
      <c r="R30" s="288">
        <f>R33</f>
        <v>8.3720400000000001</v>
      </c>
      <c r="S30" s="283">
        <v>0</v>
      </c>
      <c r="T30" s="283">
        <v>0</v>
      </c>
      <c r="U30" s="283">
        <v>0</v>
      </c>
      <c r="V30" s="288">
        <f>V33</f>
        <v>4.3827699999999998</v>
      </c>
      <c r="W30" s="283">
        <v>0</v>
      </c>
      <c r="X30" s="283">
        <v>0</v>
      </c>
      <c r="Y30" s="283">
        <v>0</v>
      </c>
      <c r="Z30" s="288">
        <f>Z33</f>
        <v>4.5887500000000001</v>
      </c>
      <c r="AA30" s="283">
        <v>0</v>
      </c>
      <c r="AB30" s="283">
        <v>0</v>
      </c>
      <c r="AC30" s="283">
        <v>0</v>
      </c>
      <c r="AD30" s="283">
        <v>0</v>
      </c>
      <c r="AE30" s="283">
        <v>0</v>
      </c>
      <c r="AF30" s="283">
        <v>0</v>
      </c>
      <c r="AG30" s="285">
        <f t="shared" si="0"/>
        <v>21.341670000000001</v>
      </c>
    </row>
    <row r="31" spans="1:36" x14ac:dyDescent="0.25">
      <c r="A31" s="281" t="s">
        <v>182</v>
      </c>
      <c r="B31" s="287" t="s">
        <v>181</v>
      </c>
      <c r="C31" s="283">
        <v>0</v>
      </c>
      <c r="D31" s="283">
        <v>0</v>
      </c>
      <c r="E31" s="283">
        <v>0</v>
      </c>
      <c r="F31" s="283">
        <v>0</v>
      </c>
      <c r="G31" s="283">
        <v>0</v>
      </c>
      <c r="H31" s="283">
        <v>0</v>
      </c>
      <c r="I31" s="283">
        <v>0</v>
      </c>
      <c r="J31" s="283">
        <v>0</v>
      </c>
      <c r="K31" s="283">
        <v>0</v>
      </c>
      <c r="L31" s="283">
        <v>0</v>
      </c>
      <c r="M31" s="283">
        <v>0</v>
      </c>
      <c r="N31" s="283">
        <v>0</v>
      </c>
      <c r="O31" s="283">
        <v>0</v>
      </c>
      <c r="P31" s="283">
        <v>0</v>
      </c>
      <c r="Q31" s="283">
        <v>0</v>
      </c>
      <c r="R31" s="283">
        <v>0</v>
      </c>
      <c r="S31" s="283">
        <v>0</v>
      </c>
      <c r="T31" s="283">
        <v>0</v>
      </c>
      <c r="U31" s="283">
        <v>0</v>
      </c>
      <c r="V31" s="283">
        <v>0</v>
      </c>
      <c r="W31" s="283">
        <v>0</v>
      </c>
      <c r="X31" s="283">
        <v>0</v>
      </c>
      <c r="Y31" s="283">
        <v>0</v>
      </c>
      <c r="Z31" s="283">
        <v>0</v>
      </c>
      <c r="AA31" s="283">
        <v>0</v>
      </c>
      <c r="AB31" s="283">
        <v>0</v>
      </c>
      <c r="AC31" s="283">
        <v>0</v>
      </c>
      <c r="AD31" s="283">
        <v>0</v>
      </c>
      <c r="AE31" s="283">
        <v>0</v>
      </c>
      <c r="AF31" s="283">
        <v>0</v>
      </c>
      <c r="AG31" s="285">
        <f t="shared" si="0"/>
        <v>0</v>
      </c>
    </row>
    <row r="32" spans="1:36" ht="31.5" x14ac:dyDescent="0.25">
      <c r="A32" s="281" t="s">
        <v>180</v>
      </c>
      <c r="B32" s="287" t="s">
        <v>179</v>
      </c>
      <c r="C32" s="283">
        <v>0</v>
      </c>
      <c r="D32" s="283">
        <v>0</v>
      </c>
      <c r="E32" s="283">
        <v>0</v>
      </c>
      <c r="F32" s="283">
        <v>0</v>
      </c>
      <c r="G32" s="283">
        <v>0</v>
      </c>
      <c r="H32" s="283">
        <v>0</v>
      </c>
      <c r="I32" s="283">
        <v>0</v>
      </c>
      <c r="J32" s="283">
        <v>0</v>
      </c>
      <c r="K32" s="283">
        <v>0</v>
      </c>
      <c r="L32" s="283">
        <v>0</v>
      </c>
      <c r="M32" s="283">
        <v>0</v>
      </c>
      <c r="N32" s="283">
        <v>0</v>
      </c>
      <c r="O32" s="283">
        <v>0</v>
      </c>
      <c r="P32" s="283">
        <v>0</v>
      </c>
      <c r="Q32" s="283">
        <v>0</v>
      </c>
      <c r="R32" s="283">
        <v>0</v>
      </c>
      <c r="S32" s="283">
        <v>0</v>
      </c>
      <c r="T32" s="283">
        <v>0</v>
      </c>
      <c r="U32" s="283">
        <v>0</v>
      </c>
      <c r="V32" s="283">
        <v>0</v>
      </c>
      <c r="W32" s="283">
        <v>0</v>
      </c>
      <c r="X32" s="283">
        <v>0</v>
      </c>
      <c r="Y32" s="283">
        <v>0</v>
      </c>
      <c r="Z32" s="283">
        <v>0</v>
      </c>
      <c r="AA32" s="283">
        <v>0</v>
      </c>
      <c r="AB32" s="283">
        <v>0</v>
      </c>
      <c r="AC32" s="283">
        <v>0</v>
      </c>
      <c r="AD32" s="283">
        <v>0</v>
      </c>
      <c r="AE32" s="283">
        <v>0</v>
      </c>
      <c r="AF32" s="283">
        <v>0</v>
      </c>
      <c r="AG32" s="285">
        <f t="shared" si="0"/>
        <v>0</v>
      </c>
    </row>
    <row r="33" spans="1:33" x14ac:dyDescent="0.25">
      <c r="A33" s="281" t="s">
        <v>178</v>
      </c>
      <c r="B33" s="287" t="s">
        <v>177</v>
      </c>
      <c r="C33" s="283">
        <v>0</v>
      </c>
      <c r="D33" s="283">
        <v>21.341670000000001</v>
      </c>
      <c r="E33" s="283">
        <v>0</v>
      </c>
      <c r="F33" s="283">
        <v>0</v>
      </c>
      <c r="G33" s="283">
        <v>0</v>
      </c>
      <c r="H33" s="283">
        <v>0</v>
      </c>
      <c r="I33" s="283">
        <v>0</v>
      </c>
      <c r="J33" s="283">
        <v>0</v>
      </c>
      <c r="K33" s="283">
        <v>0</v>
      </c>
      <c r="L33" s="283">
        <v>0</v>
      </c>
      <c r="M33" s="283">
        <v>0</v>
      </c>
      <c r="N33" s="288">
        <v>3.9981100000000001</v>
      </c>
      <c r="O33" s="283">
        <v>0</v>
      </c>
      <c r="P33" s="283">
        <v>0</v>
      </c>
      <c r="Q33" s="283">
        <v>0</v>
      </c>
      <c r="R33" s="288">
        <v>8.3720400000000001</v>
      </c>
      <c r="S33" s="283">
        <v>0</v>
      </c>
      <c r="T33" s="283">
        <v>0</v>
      </c>
      <c r="U33" s="283">
        <v>0</v>
      </c>
      <c r="V33" s="288">
        <v>4.3827699999999998</v>
      </c>
      <c r="W33" s="283">
        <v>0</v>
      </c>
      <c r="X33" s="283">
        <v>0</v>
      </c>
      <c r="Y33" s="283">
        <v>0</v>
      </c>
      <c r="Z33" s="288">
        <v>4.5887500000000001</v>
      </c>
      <c r="AA33" s="283">
        <v>0</v>
      </c>
      <c r="AB33" s="283">
        <v>0</v>
      </c>
      <c r="AC33" s="283">
        <v>0</v>
      </c>
      <c r="AD33" s="283">
        <v>0</v>
      </c>
      <c r="AE33" s="283">
        <v>0</v>
      </c>
      <c r="AF33" s="283">
        <v>0</v>
      </c>
      <c r="AG33" s="285">
        <f t="shared" si="0"/>
        <v>21.341670000000001</v>
      </c>
    </row>
    <row r="34" spans="1:33" x14ac:dyDescent="0.25">
      <c r="A34" s="281" t="s">
        <v>176</v>
      </c>
      <c r="B34" s="287" t="s">
        <v>175</v>
      </c>
      <c r="C34" s="283">
        <v>0</v>
      </c>
      <c r="D34" s="283">
        <v>0</v>
      </c>
      <c r="E34" s="283">
        <v>0</v>
      </c>
      <c r="F34" s="283">
        <v>0</v>
      </c>
      <c r="G34" s="283">
        <v>0</v>
      </c>
      <c r="H34" s="283">
        <v>0</v>
      </c>
      <c r="I34" s="283">
        <v>0</v>
      </c>
      <c r="J34" s="283">
        <v>0</v>
      </c>
      <c r="K34" s="283">
        <v>0</v>
      </c>
      <c r="L34" s="283">
        <v>0</v>
      </c>
      <c r="M34" s="283">
        <v>0</v>
      </c>
      <c r="N34" s="283">
        <v>0</v>
      </c>
      <c r="O34" s="283">
        <v>0</v>
      </c>
      <c r="P34" s="283">
        <v>0</v>
      </c>
      <c r="Q34" s="283">
        <v>0</v>
      </c>
      <c r="R34" s="283">
        <v>0</v>
      </c>
      <c r="S34" s="283">
        <v>0</v>
      </c>
      <c r="T34" s="283">
        <v>0</v>
      </c>
      <c r="U34" s="283">
        <v>0</v>
      </c>
      <c r="V34" s="283">
        <v>0</v>
      </c>
      <c r="W34" s="283">
        <v>0</v>
      </c>
      <c r="X34" s="283">
        <v>0</v>
      </c>
      <c r="Y34" s="283">
        <v>0</v>
      </c>
      <c r="Z34" s="283">
        <v>0</v>
      </c>
      <c r="AA34" s="283">
        <v>0</v>
      </c>
      <c r="AB34" s="283">
        <v>0</v>
      </c>
      <c r="AC34" s="283">
        <v>0</v>
      </c>
      <c r="AD34" s="283">
        <v>0</v>
      </c>
      <c r="AE34" s="283">
        <v>0</v>
      </c>
      <c r="AF34" s="283">
        <v>0</v>
      </c>
      <c r="AG34" s="285">
        <f t="shared" si="0"/>
        <v>0</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3">
        <v>0</v>
      </c>
      <c r="O35" s="283">
        <v>0</v>
      </c>
      <c r="P35" s="283">
        <v>0</v>
      </c>
      <c r="Q35" s="283">
        <v>0</v>
      </c>
      <c r="R35" s="283">
        <v>0</v>
      </c>
      <c r="S35" s="283">
        <v>0</v>
      </c>
      <c r="T35" s="283">
        <v>0</v>
      </c>
      <c r="U35" s="283">
        <v>0</v>
      </c>
      <c r="V35" s="283">
        <v>0</v>
      </c>
      <c r="W35" s="283">
        <v>0</v>
      </c>
      <c r="X35" s="283">
        <v>0</v>
      </c>
      <c r="Y35" s="283">
        <v>0</v>
      </c>
      <c r="Z35" s="283">
        <v>0</v>
      </c>
      <c r="AA35" s="283">
        <v>0</v>
      </c>
      <c r="AB35" s="283">
        <v>0</v>
      </c>
      <c r="AC35" s="283">
        <v>0</v>
      </c>
      <c r="AD35" s="283">
        <v>0</v>
      </c>
      <c r="AE35" s="283">
        <v>0</v>
      </c>
      <c r="AF35" s="283">
        <v>0</v>
      </c>
      <c r="AG35" s="285">
        <f t="shared" si="0"/>
        <v>0</v>
      </c>
    </row>
    <row r="36" spans="1:33" ht="31.5" x14ac:dyDescent="0.25">
      <c r="A36" s="286" t="s">
        <v>173</v>
      </c>
      <c r="B36" s="290" t="s">
        <v>172</v>
      </c>
      <c r="C36" s="283">
        <v>0</v>
      </c>
      <c r="D36" s="283">
        <v>0</v>
      </c>
      <c r="E36" s="283">
        <v>0</v>
      </c>
      <c r="F36" s="283">
        <v>0</v>
      </c>
      <c r="G36" s="283">
        <v>0</v>
      </c>
      <c r="H36" s="283">
        <v>0</v>
      </c>
      <c r="I36" s="283">
        <v>0</v>
      </c>
      <c r="J36" s="283">
        <v>0</v>
      </c>
      <c r="K36" s="283">
        <v>0</v>
      </c>
      <c r="L36" s="283">
        <v>0</v>
      </c>
      <c r="M36" s="283">
        <v>0</v>
      </c>
      <c r="N36" s="283">
        <v>0</v>
      </c>
      <c r="O36" s="283">
        <v>0</v>
      </c>
      <c r="P36" s="283">
        <v>0</v>
      </c>
      <c r="Q36" s="283">
        <v>0</v>
      </c>
      <c r="R36" s="283">
        <v>0</v>
      </c>
      <c r="S36" s="283">
        <v>0</v>
      </c>
      <c r="T36" s="283">
        <v>0</v>
      </c>
      <c r="U36" s="283">
        <v>0</v>
      </c>
      <c r="V36" s="283">
        <v>0</v>
      </c>
      <c r="W36" s="283">
        <v>0</v>
      </c>
      <c r="X36" s="283">
        <v>0</v>
      </c>
      <c r="Y36" s="283">
        <v>0</v>
      </c>
      <c r="Z36" s="283">
        <v>0</v>
      </c>
      <c r="AA36" s="283">
        <v>0</v>
      </c>
      <c r="AB36" s="283">
        <v>0</v>
      </c>
      <c r="AC36" s="283">
        <v>0</v>
      </c>
      <c r="AD36" s="283">
        <v>0</v>
      </c>
      <c r="AE36" s="283">
        <v>0</v>
      </c>
      <c r="AF36" s="283">
        <v>0</v>
      </c>
      <c r="AG36" s="285">
        <f t="shared" si="0"/>
        <v>0</v>
      </c>
    </row>
    <row r="37" spans="1:33" x14ac:dyDescent="0.25">
      <c r="A37" s="286" t="s">
        <v>171</v>
      </c>
      <c r="B37" s="290" t="s">
        <v>161</v>
      </c>
      <c r="C37" s="283">
        <v>0</v>
      </c>
      <c r="D37" s="283">
        <v>0</v>
      </c>
      <c r="E37" s="283">
        <v>0</v>
      </c>
      <c r="F37" s="283">
        <v>0</v>
      </c>
      <c r="G37" s="283">
        <v>0</v>
      </c>
      <c r="H37" s="283">
        <v>0</v>
      </c>
      <c r="I37" s="283">
        <v>0</v>
      </c>
      <c r="J37" s="283">
        <v>0</v>
      </c>
      <c r="K37" s="283">
        <v>0</v>
      </c>
      <c r="L37" s="283">
        <v>0</v>
      </c>
      <c r="M37" s="283">
        <v>0</v>
      </c>
      <c r="N37" s="283">
        <v>0</v>
      </c>
      <c r="O37" s="283">
        <v>0</v>
      </c>
      <c r="P37" s="283">
        <v>0</v>
      </c>
      <c r="Q37" s="283">
        <v>0</v>
      </c>
      <c r="R37" s="283">
        <v>0</v>
      </c>
      <c r="S37" s="283">
        <v>0</v>
      </c>
      <c r="T37" s="283">
        <v>0</v>
      </c>
      <c r="U37" s="283">
        <v>0</v>
      </c>
      <c r="V37" s="283">
        <v>0</v>
      </c>
      <c r="W37" s="283">
        <v>0</v>
      </c>
      <c r="X37" s="283">
        <v>0</v>
      </c>
      <c r="Y37" s="283">
        <v>0</v>
      </c>
      <c r="Z37" s="283">
        <v>0</v>
      </c>
      <c r="AA37" s="283">
        <v>0</v>
      </c>
      <c r="AB37" s="283">
        <v>0</v>
      </c>
      <c r="AC37" s="283">
        <v>0</v>
      </c>
      <c r="AD37" s="283">
        <v>0</v>
      </c>
      <c r="AE37" s="283">
        <v>0</v>
      </c>
      <c r="AF37" s="283">
        <v>0</v>
      </c>
      <c r="AG37" s="285">
        <f t="shared" si="0"/>
        <v>0</v>
      </c>
    </row>
    <row r="38" spans="1:33" x14ac:dyDescent="0.25">
      <c r="A38" s="286" t="s">
        <v>170</v>
      </c>
      <c r="B38" s="290" t="s">
        <v>159</v>
      </c>
      <c r="C38" s="283">
        <v>0</v>
      </c>
      <c r="D38" s="283">
        <v>0</v>
      </c>
      <c r="E38" s="283">
        <v>0</v>
      </c>
      <c r="F38" s="283">
        <v>0</v>
      </c>
      <c r="G38" s="283">
        <v>0</v>
      </c>
      <c r="H38" s="283">
        <v>0</v>
      </c>
      <c r="I38" s="283">
        <v>0</v>
      </c>
      <c r="J38" s="283">
        <v>0</v>
      </c>
      <c r="K38" s="283">
        <v>0</v>
      </c>
      <c r="L38" s="283">
        <v>0</v>
      </c>
      <c r="M38" s="283">
        <v>0</v>
      </c>
      <c r="N38" s="283">
        <v>0</v>
      </c>
      <c r="O38" s="283">
        <v>0</v>
      </c>
      <c r="P38" s="283">
        <v>0</v>
      </c>
      <c r="Q38" s="283">
        <v>0</v>
      </c>
      <c r="R38" s="283">
        <v>0</v>
      </c>
      <c r="S38" s="283">
        <v>0</v>
      </c>
      <c r="T38" s="283">
        <v>0</v>
      </c>
      <c r="U38" s="283">
        <v>0</v>
      </c>
      <c r="V38" s="283">
        <v>0</v>
      </c>
      <c r="W38" s="283">
        <v>0</v>
      </c>
      <c r="X38" s="283">
        <v>0</v>
      </c>
      <c r="Y38" s="283">
        <v>0</v>
      </c>
      <c r="Z38" s="283">
        <v>0</v>
      </c>
      <c r="AA38" s="283">
        <v>0</v>
      </c>
      <c r="AB38" s="283">
        <v>0</v>
      </c>
      <c r="AC38" s="283">
        <v>0</v>
      </c>
      <c r="AD38" s="283">
        <v>0</v>
      </c>
      <c r="AE38" s="283">
        <v>0</v>
      </c>
      <c r="AF38" s="283">
        <v>0</v>
      </c>
      <c r="AG38" s="285">
        <f t="shared" si="0"/>
        <v>0</v>
      </c>
    </row>
    <row r="39" spans="1:33" ht="31.5" x14ac:dyDescent="0.25">
      <c r="A39" s="286" t="s">
        <v>169</v>
      </c>
      <c r="B39" s="287" t="s">
        <v>157</v>
      </c>
      <c r="C39" s="283">
        <v>0</v>
      </c>
      <c r="D39" s="283">
        <v>0</v>
      </c>
      <c r="E39" s="283">
        <v>0</v>
      </c>
      <c r="F39" s="283">
        <v>0</v>
      </c>
      <c r="G39" s="283">
        <v>0</v>
      </c>
      <c r="H39" s="283">
        <v>0</v>
      </c>
      <c r="I39" s="283">
        <v>0</v>
      </c>
      <c r="J39" s="283">
        <v>0</v>
      </c>
      <c r="K39" s="283">
        <v>0</v>
      </c>
      <c r="L39" s="283">
        <v>0</v>
      </c>
      <c r="M39" s="283">
        <v>0</v>
      </c>
      <c r="N39" s="283">
        <v>0</v>
      </c>
      <c r="O39" s="283">
        <v>0</v>
      </c>
      <c r="P39" s="283">
        <v>0</v>
      </c>
      <c r="Q39" s="283">
        <v>0</v>
      </c>
      <c r="R39" s="283">
        <v>0</v>
      </c>
      <c r="S39" s="283">
        <v>0</v>
      </c>
      <c r="T39" s="283">
        <v>0</v>
      </c>
      <c r="U39" s="283">
        <v>0</v>
      </c>
      <c r="V39" s="283">
        <v>0</v>
      </c>
      <c r="W39" s="283">
        <v>0</v>
      </c>
      <c r="X39" s="283">
        <v>0</v>
      </c>
      <c r="Y39" s="283">
        <v>0</v>
      </c>
      <c r="Z39" s="283">
        <v>0</v>
      </c>
      <c r="AA39" s="283">
        <v>0</v>
      </c>
      <c r="AB39" s="283">
        <v>0</v>
      </c>
      <c r="AC39" s="283">
        <v>0</v>
      </c>
      <c r="AD39" s="283">
        <v>0</v>
      </c>
      <c r="AE39" s="283">
        <v>0</v>
      </c>
      <c r="AF39" s="283">
        <v>0</v>
      </c>
      <c r="AG39" s="285">
        <f t="shared" si="0"/>
        <v>0</v>
      </c>
    </row>
    <row r="40" spans="1:33" ht="31.5" x14ac:dyDescent="0.25">
      <c r="A40" s="286" t="s">
        <v>168</v>
      </c>
      <c r="B40" s="287" t="s">
        <v>155</v>
      </c>
      <c r="C40" s="283">
        <v>0</v>
      </c>
      <c r="D40" s="283">
        <v>0</v>
      </c>
      <c r="E40" s="283">
        <v>0</v>
      </c>
      <c r="F40" s="283">
        <v>0</v>
      </c>
      <c r="G40" s="283">
        <v>0</v>
      </c>
      <c r="H40" s="283">
        <v>0</v>
      </c>
      <c r="I40" s="283">
        <v>0</v>
      </c>
      <c r="J40" s="283">
        <v>0</v>
      </c>
      <c r="K40" s="283">
        <v>0</v>
      </c>
      <c r="L40" s="283">
        <v>0</v>
      </c>
      <c r="M40" s="283">
        <v>0</v>
      </c>
      <c r="N40" s="283">
        <v>0</v>
      </c>
      <c r="O40" s="283">
        <v>0</v>
      </c>
      <c r="P40" s="283">
        <v>0</v>
      </c>
      <c r="Q40" s="283">
        <v>0</v>
      </c>
      <c r="R40" s="283">
        <v>0</v>
      </c>
      <c r="S40" s="283">
        <v>0</v>
      </c>
      <c r="T40" s="283">
        <v>0</v>
      </c>
      <c r="U40" s="283">
        <v>0</v>
      </c>
      <c r="V40" s="283">
        <v>0</v>
      </c>
      <c r="W40" s="283">
        <v>0</v>
      </c>
      <c r="X40" s="283">
        <v>0</v>
      </c>
      <c r="Y40" s="283">
        <v>0</v>
      </c>
      <c r="Z40" s="283">
        <v>0</v>
      </c>
      <c r="AA40" s="283">
        <v>0</v>
      </c>
      <c r="AB40" s="283">
        <v>0</v>
      </c>
      <c r="AC40" s="283">
        <v>0</v>
      </c>
      <c r="AD40" s="283">
        <v>0</v>
      </c>
      <c r="AE40" s="283">
        <v>0</v>
      </c>
      <c r="AF40" s="283">
        <v>0</v>
      </c>
      <c r="AG40" s="285">
        <f t="shared" si="0"/>
        <v>0</v>
      </c>
    </row>
    <row r="41" spans="1:33" x14ac:dyDescent="0.25">
      <c r="A41" s="286" t="s">
        <v>167</v>
      </c>
      <c r="B41" s="287" t="s">
        <v>153</v>
      </c>
      <c r="C41" s="283">
        <v>0</v>
      </c>
      <c r="D41" s="283">
        <v>0</v>
      </c>
      <c r="E41" s="283">
        <v>0</v>
      </c>
      <c r="F41" s="283">
        <v>0</v>
      </c>
      <c r="G41" s="283">
        <v>0</v>
      </c>
      <c r="H41" s="283">
        <v>0</v>
      </c>
      <c r="I41" s="283">
        <v>0</v>
      </c>
      <c r="J41" s="283">
        <v>0</v>
      </c>
      <c r="K41" s="283">
        <v>0</v>
      </c>
      <c r="L41" s="283">
        <v>0</v>
      </c>
      <c r="M41" s="283">
        <v>0</v>
      </c>
      <c r="N41" s="283">
        <v>0</v>
      </c>
      <c r="O41" s="283">
        <v>0</v>
      </c>
      <c r="P41" s="283">
        <v>0</v>
      </c>
      <c r="Q41" s="283">
        <v>0</v>
      </c>
      <c r="R41" s="283">
        <v>0</v>
      </c>
      <c r="S41" s="283">
        <v>0</v>
      </c>
      <c r="T41" s="283">
        <v>0</v>
      </c>
      <c r="U41" s="283">
        <v>0</v>
      </c>
      <c r="V41" s="283">
        <v>0</v>
      </c>
      <c r="W41" s="283">
        <v>0</v>
      </c>
      <c r="X41" s="283">
        <v>0</v>
      </c>
      <c r="Y41" s="283">
        <v>0</v>
      </c>
      <c r="Z41" s="283">
        <v>0</v>
      </c>
      <c r="AA41" s="283">
        <v>0</v>
      </c>
      <c r="AB41" s="283">
        <v>0</v>
      </c>
      <c r="AC41" s="283">
        <v>0</v>
      </c>
      <c r="AD41" s="283">
        <v>0</v>
      </c>
      <c r="AE41" s="283">
        <v>0</v>
      </c>
      <c r="AF41" s="283">
        <v>0</v>
      </c>
      <c r="AG41" s="285">
        <f t="shared" si="0"/>
        <v>0</v>
      </c>
    </row>
    <row r="42" spans="1:33" ht="18.75" x14ac:dyDescent="0.25">
      <c r="A42" s="286" t="s">
        <v>166</v>
      </c>
      <c r="B42" s="290" t="s">
        <v>151</v>
      </c>
      <c r="C42" s="283">
        <v>0</v>
      </c>
      <c r="D42" s="283">
        <v>0</v>
      </c>
      <c r="E42" s="283">
        <v>0</v>
      </c>
      <c r="F42" s="283">
        <v>0</v>
      </c>
      <c r="G42" s="283">
        <v>0</v>
      </c>
      <c r="H42" s="283">
        <v>0</v>
      </c>
      <c r="I42" s="283">
        <v>0</v>
      </c>
      <c r="J42" s="283">
        <v>0</v>
      </c>
      <c r="K42" s="283">
        <v>0</v>
      </c>
      <c r="L42" s="283">
        <v>0</v>
      </c>
      <c r="M42" s="283">
        <v>0</v>
      </c>
      <c r="N42" s="283">
        <v>0</v>
      </c>
      <c r="O42" s="283">
        <v>0</v>
      </c>
      <c r="P42" s="283">
        <v>0</v>
      </c>
      <c r="Q42" s="283">
        <v>0</v>
      </c>
      <c r="R42" s="283">
        <v>0</v>
      </c>
      <c r="S42" s="283">
        <v>0</v>
      </c>
      <c r="T42" s="283">
        <v>0</v>
      </c>
      <c r="U42" s="283">
        <v>0</v>
      </c>
      <c r="V42" s="283">
        <v>0</v>
      </c>
      <c r="W42" s="283">
        <v>0</v>
      </c>
      <c r="X42" s="283">
        <v>0</v>
      </c>
      <c r="Y42" s="283">
        <v>0</v>
      </c>
      <c r="Z42" s="283">
        <v>0</v>
      </c>
      <c r="AA42" s="283">
        <v>0</v>
      </c>
      <c r="AB42" s="283">
        <v>0</v>
      </c>
      <c r="AC42" s="283">
        <v>0</v>
      </c>
      <c r="AD42" s="283">
        <v>0</v>
      </c>
      <c r="AE42" s="283">
        <v>0</v>
      </c>
      <c r="AF42" s="283">
        <v>0</v>
      </c>
      <c r="AG42" s="285">
        <f t="shared" si="0"/>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3">
        <v>0</v>
      </c>
      <c r="O43" s="283">
        <v>0</v>
      </c>
      <c r="P43" s="283">
        <v>0</v>
      </c>
      <c r="Q43" s="283">
        <v>0</v>
      </c>
      <c r="R43" s="283">
        <v>0</v>
      </c>
      <c r="S43" s="283">
        <v>0</v>
      </c>
      <c r="T43" s="283">
        <v>0</v>
      </c>
      <c r="U43" s="283">
        <v>0</v>
      </c>
      <c r="V43" s="283">
        <v>0</v>
      </c>
      <c r="W43" s="283">
        <v>0</v>
      </c>
      <c r="X43" s="283">
        <v>0</v>
      </c>
      <c r="Y43" s="283">
        <v>0</v>
      </c>
      <c r="Z43" s="283">
        <v>0</v>
      </c>
      <c r="AA43" s="283">
        <v>0</v>
      </c>
      <c r="AB43" s="283">
        <v>0</v>
      </c>
      <c r="AC43" s="283">
        <v>0</v>
      </c>
      <c r="AD43" s="283">
        <v>0</v>
      </c>
      <c r="AE43" s="283">
        <v>0</v>
      </c>
      <c r="AF43" s="283">
        <v>0</v>
      </c>
      <c r="AG43" s="285">
        <f t="shared" si="0"/>
        <v>0</v>
      </c>
    </row>
    <row r="44" spans="1:33" x14ac:dyDescent="0.25">
      <c r="A44" s="286" t="s">
        <v>164</v>
      </c>
      <c r="B44" s="287" t="s">
        <v>163</v>
      </c>
      <c r="C44" s="283">
        <v>0</v>
      </c>
      <c r="D44" s="283">
        <v>0</v>
      </c>
      <c r="E44" s="283">
        <v>0</v>
      </c>
      <c r="F44" s="283">
        <v>0</v>
      </c>
      <c r="G44" s="283">
        <v>0</v>
      </c>
      <c r="H44" s="283">
        <v>0</v>
      </c>
      <c r="I44" s="283">
        <v>0</v>
      </c>
      <c r="J44" s="283">
        <v>0</v>
      </c>
      <c r="K44" s="283">
        <v>0</v>
      </c>
      <c r="L44" s="283">
        <v>0</v>
      </c>
      <c r="M44" s="283">
        <v>0</v>
      </c>
      <c r="N44" s="283">
        <v>0</v>
      </c>
      <c r="O44" s="283">
        <v>0</v>
      </c>
      <c r="P44" s="283">
        <v>0</v>
      </c>
      <c r="Q44" s="283">
        <v>0</v>
      </c>
      <c r="R44" s="283">
        <v>0</v>
      </c>
      <c r="S44" s="283">
        <v>0</v>
      </c>
      <c r="T44" s="283">
        <v>0</v>
      </c>
      <c r="U44" s="283">
        <v>0</v>
      </c>
      <c r="V44" s="283">
        <v>0</v>
      </c>
      <c r="W44" s="283">
        <v>0</v>
      </c>
      <c r="X44" s="283">
        <v>0</v>
      </c>
      <c r="Y44" s="283">
        <v>0</v>
      </c>
      <c r="Z44" s="283">
        <v>0</v>
      </c>
      <c r="AA44" s="283">
        <v>0</v>
      </c>
      <c r="AB44" s="283">
        <v>0</v>
      </c>
      <c r="AC44" s="283">
        <v>0</v>
      </c>
      <c r="AD44" s="283">
        <v>0</v>
      </c>
      <c r="AE44" s="283">
        <v>0</v>
      </c>
      <c r="AF44" s="283">
        <v>0</v>
      </c>
      <c r="AG44" s="285">
        <f t="shared" si="0"/>
        <v>0</v>
      </c>
    </row>
    <row r="45" spans="1:33" x14ac:dyDescent="0.25">
      <c r="A45" s="286" t="s">
        <v>162</v>
      </c>
      <c r="B45" s="287" t="s">
        <v>161</v>
      </c>
      <c r="C45" s="283">
        <v>0</v>
      </c>
      <c r="D45" s="283">
        <v>0</v>
      </c>
      <c r="E45" s="283">
        <v>0</v>
      </c>
      <c r="F45" s="283">
        <v>0</v>
      </c>
      <c r="G45" s="283">
        <v>0</v>
      </c>
      <c r="H45" s="283">
        <v>0</v>
      </c>
      <c r="I45" s="283">
        <v>0</v>
      </c>
      <c r="J45" s="283">
        <v>0</v>
      </c>
      <c r="K45" s="283">
        <v>0</v>
      </c>
      <c r="L45" s="283">
        <v>0</v>
      </c>
      <c r="M45" s="283">
        <v>0</v>
      </c>
      <c r="N45" s="283">
        <v>0</v>
      </c>
      <c r="O45" s="283">
        <v>0</v>
      </c>
      <c r="P45" s="283">
        <v>0</v>
      </c>
      <c r="Q45" s="283">
        <v>0</v>
      </c>
      <c r="R45" s="283">
        <v>0</v>
      </c>
      <c r="S45" s="283">
        <v>0</v>
      </c>
      <c r="T45" s="283">
        <v>0</v>
      </c>
      <c r="U45" s="283">
        <v>0</v>
      </c>
      <c r="V45" s="283">
        <v>0</v>
      </c>
      <c r="W45" s="283">
        <v>0</v>
      </c>
      <c r="X45" s="283">
        <v>0</v>
      </c>
      <c r="Y45" s="283">
        <v>0</v>
      </c>
      <c r="Z45" s="283">
        <v>0</v>
      </c>
      <c r="AA45" s="283">
        <v>0</v>
      </c>
      <c r="AB45" s="283">
        <v>0</v>
      </c>
      <c r="AC45" s="283">
        <v>0</v>
      </c>
      <c r="AD45" s="283">
        <v>0</v>
      </c>
      <c r="AE45" s="283">
        <v>0</v>
      </c>
      <c r="AF45" s="283">
        <v>0</v>
      </c>
      <c r="AG45" s="285">
        <f t="shared" si="0"/>
        <v>0</v>
      </c>
    </row>
    <row r="46" spans="1:33" x14ac:dyDescent="0.25">
      <c r="A46" s="286" t="s">
        <v>160</v>
      </c>
      <c r="B46" s="287" t="s">
        <v>159</v>
      </c>
      <c r="C46" s="283">
        <v>0</v>
      </c>
      <c r="D46" s="283">
        <v>0</v>
      </c>
      <c r="E46" s="283">
        <v>0</v>
      </c>
      <c r="F46" s="283">
        <v>0</v>
      </c>
      <c r="G46" s="283">
        <v>0</v>
      </c>
      <c r="H46" s="283">
        <v>0</v>
      </c>
      <c r="I46" s="283">
        <v>0</v>
      </c>
      <c r="J46" s="283">
        <v>0</v>
      </c>
      <c r="K46" s="283">
        <v>0</v>
      </c>
      <c r="L46" s="283">
        <v>0</v>
      </c>
      <c r="M46" s="283">
        <v>0</v>
      </c>
      <c r="N46" s="283">
        <v>0</v>
      </c>
      <c r="O46" s="283">
        <v>0</v>
      </c>
      <c r="P46" s="283">
        <v>0</v>
      </c>
      <c r="Q46" s="283">
        <v>0</v>
      </c>
      <c r="R46" s="283">
        <v>0</v>
      </c>
      <c r="S46" s="283">
        <v>0</v>
      </c>
      <c r="T46" s="283">
        <v>0</v>
      </c>
      <c r="U46" s="283">
        <v>0</v>
      </c>
      <c r="V46" s="283">
        <v>0</v>
      </c>
      <c r="W46" s="283">
        <v>0</v>
      </c>
      <c r="X46" s="283">
        <v>0</v>
      </c>
      <c r="Y46" s="283">
        <v>0</v>
      </c>
      <c r="Z46" s="283">
        <v>0</v>
      </c>
      <c r="AA46" s="283">
        <v>0</v>
      </c>
      <c r="AB46" s="283">
        <v>0</v>
      </c>
      <c r="AC46" s="283">
        <v>0</v>
      </c>
      <c r="AD46" s="283">
        <v>0</v>
      </c>
      <c r="AE46" s="283">
        <v>0</v>
      </c>
      <c r="AF46" s="283">
        <v>0</v>
      </c>
      <c r="AG46" s="285">
        <f t="shared" si="0"/>
        <v>0</v>
      </c>
    </row>
    <row r="47" spans="1:33" ht="31.5" x14ac:dyDescent="0.25">
      <c r="A47" s="286" t="s">
        <v>158</v>
      </c>
      <c r="B47" s="287" t="s">
        <v>157</v>
      </c>
      <c r="C47" s="283">
        <v>0</v>
      </c>
      <c r="D47" s="283">
        <v>0</v>
      </c>
      <c r="E47" s="283">
        <v>0</v>
      </c>
      <c r="F47" s="283">
        <v>0</v>
      </c>
      <c r="G47" s="283">
        <v>0</v>
      </c>
      <c r="H47" s="283">
        <v>0</v>
      </c>
      <c r="I47" s="283">
        <v>0</v>
      </c>
      <c r="J47" s="283">
        <v>0</v>
      </c>
      <c r="K47" s="283">
        <v>0</v>
      </c>
      <c r="L47" s="283">
        <v>0</v>
      </c>
      <c r="M47" s="283">
        <v>0</v>
      </c>
      <c r="N47" s="283">
        <v>0</v>
      </c>
      <c r="O47" s="283">
        <v>0</v>
      </c>
      <c r="P47" s="283">
        <v>0</v>
      </c>
      <c r="Q47" s="283">
        <v>0</v>
      </c>
      <c r="R47" s="283">
        <v>0</v>
      </c>
      <c r="S47" s="283">
        <v>0</v>
      </c>
      <c r="T47" s="283">
        <v>0</v>
      </c>
      <c r="U47" s="283">
        <v>0</v>
      </c>
      <c r="V47" s="283">
        <v>0</v>
      </c>
      <c r="W47" s="283">
        <v>0</v>
      </c>
      <c r="X47" s="283">
        <v>0</v>
      </c>
      <c r="Y47" s="283">
        <v>0</v>
      </c>
      <c r="Z47" s="283">
        <v>0</v>
      </c>
      <c r="AA47" s="283">
        <v>0</v>
      </c>
      <c r="AB47" s="283">
        <v>0</v>
      </c>
      <c r="AC47" s="283">
        <v>0</v>
      </c>
      <c r="AD47" s="283">
        <v>0</v>
      </c>
      <c r="AE47" s="283">
        <v>0</v>
      </c>
      <c r="AF47" s="283">
        <v>0</v>
      </c>
      <c r="AG47" s="285">
        <f t="shared" si="0"/>
        <v>0</v>
      </c>
    </row>
    <row r="48" spans="1:33" ht="31.5" x14ac:dyDescent="0.25">
      <c r="A48" s="286" t="s">
        <v>156</v>
      </c>
      <c r="B48" s="287" t="s">
        <v>155</v>
      </c>
      <c r="C48" s="283">
        <v>0</v>
      </c>
      <c r="D48" s="283">
        <v>0</v>
      </c>
      <c r="E48" s="283">
        <v>0</v>
      </c>
      <c r="F48" s="283">
        <v>0</v>
      </c>
      <c r="G48" s="283">
        <v>0</v>
      </c>
      <c r="H48" s="283">
        <v>0</v>
      </c>
      <c r="I48" s="283">
        <v>0</v>
      </c>
      <c r="J48" s="283">
        <v>0</v>
      </c>
      <c r="K48" s="283">
        <v>0</v>
      </c>
      <c r="L48" s="283">
        <v>0</v>
      </c>
      <c r="M48" s="283">
        <v>0</v>
      </c>
      <c r="N48" s="283">
        <v>0</v>
      </c>
      <c r="O48" s="283">
        <v>0</v>
      </c>
      <c r="P48" s="283">
        <v>0</v>
      </c>
      <c r="Q48" s="283">
        <v>0</v>
      </c>
      <c r="R48" s="283">
        <v>0</v>
      </c>
      <c r="S48" s="283">
        <v>0</v>
      </c>
      <c r="T48" s="283">
        <v>0</v>
      </c>
      <c r="U48" s="283">
        <v>0</v>
      </c>
      <c r="V48" s="283">
        <v>0</v>
      </c>
      <c r="W48" s="283">
        <v>0</v>
      </c>
      <c r="X48" s="283">
        <v>0</v>
      </c>
      <c r="Y48" s="283">
        <v>0</v>
      </c>
      <c r="Z48" s="283">
        <v>0</v>
      </c>
      <c r="AA48" s="283">
        <v>0</v>
      </c>
      <c r="AB48" s="283">
        <v>0</v>
      </c>
      <c r="AC48" s="283">
        <v>0</v>
      </c>
      <c r="AD48" s="283">
        <v>0</v>
      </c>
      <c r="AE48" s="283">
        <v>0</v>
      </c>
      <c r="AF48" s="283">
        <v>0</v>
      </c>
      <c r="AG48" s="285">
        <f t="shared" si="0"/>
        <v>0</v>
      </c>
    </row>
    <row r="49" spans="1:33" x14ac:dyDescent="0.25">
      <c r="A49" s="286" t="s">
        <v>154</v>
      </c>
      <c r="B49" s="287" t="s">
        <v>153</v>
      </c>
      <c r="C49" s="283">
        <v>0</v>
      </c>
      <c r="D49" s="283">
        <v>0</v>
      </c>
      <c r="E49" s="283">
        <v>0</v>
      </c>
      <c r="F49" s="283">
        <v>0</v>
      </c>
      <c r="G49" s="283">
        <v>0</v>
      </c>
      <c r="H49" s="283">
        <v>0</v>
      </c>
      <c r="I49" s="283">
        <v>0</v>
      </c>
      <c r="J49" s="283">
        <v>0</v>
      </c>
      <c r="K49" s="283">
        <v>0</v>
      </c>
      <c r="L49" s="283">
        <v>0</v>
      </c>
      <c r="M49" s="283">
        <v>0</v>
      </c>
      <c r="N49" s="283">
        <v>0</v>
      </c>
      <c r="O49" s="283">
        <v>0</v>
      </c>
      <c r="P49" s="283">
        <v>0</v>
      </c>
      <c r="Q49" s="283">
        <v>0</v>
      </c>
      <c r="R49" s="283">
        <v>0</v>
      </c>
      <c r="S49" s="283">
        <v>0</v>
      </c>
      <c r="T49" s="283">
        <v>0</v>
      </c>
      <c r="U49" s="283">
        <v>0</v>
      </c>
      <c r="V49" s="283">
        <v>0</v>
      </c>
      <c r="W49" s="283">
        <v>0</v>
      </c>
      <c r="X49" s="283">
        <v>0</v>
      </c>
      <c r="Y49" s="283">
        <v>0</v>
      </c>
      <c r="Z49" s="283">
        <v>0</v>
      </c>
      <c r="AA49" s="283">
        <v>0</v>
      </c>
      <c r="AB49" s="283">
        <v>0</v>
      </c>
      <c r="AC49" s="283">
        <v>0</v>
      </c>
      <c r="AD49" s="283">
        <v>0</v>
      </c>
      <c r="AE49" s="283">
        <v>0</v>
      </c>
      <c r="AF49" s="283">
        <v>0</v>
      </c>
      <c r="AG49" s="285">
        <f t="shared" si="0"/>
        <v>0</v>
      </c>
    </row>
    <row r="50" spans="1:33" ht="18.75" x14ac:dyDescent="0.25">
      <c r="A50" s="286" t="s">
        <v>152</v>
      </c>
      <c r="B50" s="290" t="s">
        <v>151</v>
      </c>
      <c r="C50" s="283">
        <v>0</v>
      </c>
      <c r="D50" s="283">
        <v>0</v>
      </c>
      <c r="E50" s="283">
        <v>0</v>
      </c>
      <c r="F50" s="283">
        <v>0</v>
      </c>
      <c r="G50" s="283">
        <v>0</v>
      </c>
      <c r="H50" s="283">
        <v>0</v>
      </c>
      <c r="I50" s="283">
        <v>0</v>
      </c>
      <c r="J50" s="283">
        <v>0</v>
      </c>
      <c r="K50" s="283">
        <v>0</v>
      </c>
      <c r="L50" s="283">
        <v>0</v>
      </c>
      <c r="M50" s="283">
        <v>0</v>
      </c>
      <c r="N50" s="283">
        <v>0</v>
      </c>
      <c r="O50" s="283">
        <v>0</v>
      </c>
      <c r="P50" s="283">
        <v>0</v>
      </c>
      <c r="Q50" s="283">
        <v>0</v>
      </c>
      <c r="R50" s="283">
        <v>0</v>
      </c>
      <c r="S50" s="283">
        <v>0</v>
      </c>
      <c r="T50" s="283">
        <v>0</v>
      </c>
      <c r="U50" s="283">
        <v>0</v>
      </c>
      <c r="V50" s="283">
        <v>0</v>
      </c>
      <c r="W50" s="283">
        <v>0</v>
      </c>
      <c r="X50" s="283">
        <v>0</v>
      </c>
      <c r="Y50" s="283">
        <v>0</v>
      </c>
      <c r="Z50" s="283">
        <v>0</v>
      </c>
      <c r="AA50" s="283">
        <v>0</v>
      </c>
      <c r="AB50" s="283">
        <v>0</v>
      </c>
      <c r="AC50" s="283">
        <v>0</v>
      </c>
      <c r="AD50" s="283">
        <v>0</v>
      </c>
      <c r="AE50" s="283">
        <v>0</v>
      </c>
      <c r="AF50" s="283">
        <v>0</v>
      </c>
      <c r="AG50" s="285">
        <f t="shared" si="0"/>
        <v>0</v>
      </c>
    </row>
    <row r="51" spans="1:33" ht="35.25" customHeight="1" x14ac:dyDescent="0.25">
      <c r="A51" s="281" t="s">
        <v>60</v>
      </c>
      <c r="B51" s="282" t="s">
        <v>150</v>
      </c>
      <c r="C51" s="283">
        <v>0</v>
      </c>
      <c r="D51" s="288">
        <f>D52</f>
        <v>21.341670000000001</v>
      </c>
      <c r="E51" s="283">
        <v>0</v>
      </c>
      <c r="F51" s="283">
        <v>0</v>
      </c>
      <c r="G51" s="283">
        <v>0</v>
      </c>
      <c r="H51" s="283">
        <v>0</v>
      </c>
      <c r="I51" s="283">
        <v>0</v>
      </c>
      <c r="J51" s="283">
        <v>0</v>
      </c>
      <c r="K51" s="283">
        <v>0</v>
      </c>
      <c r="L51" s="283">
        <v>0</v>
      </c>
      <c r="M51" s="283">
        <v>0</v>
      </c>
      <c r="N51" s="288">
        <f>N30</f>
        <v>3.9981100000000001</v>
      </c>
      <c r="O51" s="283">
        <v>0</v>
      </c>
      <c r="P51" s="283">
        <v>0</v>
      </c>
      <c r="Q51" s="283">
        <v>0</v>
      </c>
      <c r="R51" s="288">
        <f>R30</f>
        <v>8.3720400000000001</v>
      </c>
      <c r="S51" s="283">
        <v>0</v>
      </c>
      <c r="T51" s="283">
        <v>0</v>
      </c>
      <c r="U51" s="283">
        <v>0</v>
      </c>
      <c r="V51" s="288">
        <f>V30</f>
        <v>4.3827699999999998</v>
      </c>
      <c r="W51" s="283">
        <v>0</v>
      </c>
      <c r="X51" s="283">
        <v>0</v>
      </c>
      <c r="Y51" s="283">
        <v>0</v>
      </c>
      <c r="Z51" s="288">
        <f>Z30</f>
        <v>4.5887500000000001</v>
      </c>
      <c r="AA51" s="283">
        <v>0</v>
      </c>
      <c r="AB51" s="283">
        <v>0</v>
      </c>
      <c r="AC51" s="283">
        <v>0</v>
      </c>
      <c r="AD51" s="283">
        <v>0</v>
      </c>
      <c r="AE51" s="283">
        <v>0</v>
      </c>
      <c r="AF51" s="283">
        <v>0</v>
      </c>
      <c r="AG51" s="285">
        <f t="shared" si="0"/>
        <v>21.341670000000001</v>
      </c>
    </row>
    <row r="52" spans="1:33" x14ac:dyDescent="0.25">
      <c r="A52" s="286" t="s">
        <v>149</v>
      </c>
      <c r="B52" s="287" t="s">
        <v>148</v>
      </c>
      <c r="C52" s="283">
        <v>0</v>
      </c>
      <c r="D52" s="283">
        <f>D30</f>
        <v>21.341670000000001</v>
      </c>
      <c r="E52" s="283">
        <v>0</v>
      </c>
      <c r="F52" s="283">
        <v>0</v>
      </c>
      <c r="G52" s="283">
        <v>0</v>
      </c>
      <c r="H52" s="283">
        <v>0</v>
      </c>
      <c r="I52" s="283">
        <v>0</v>
      </c>
      <c r="J52" s="283">
        <v>0</v>
      </c>
      <c r="K52" s="283">
        <v>0</v>
      </c>
      <c r="L52" s="283">
        <v>0</v>
      </c>
      <c r="M52" s="283">
        <v>0</v>
      </c>
      <c r="N52" s="283">
        <v>0</v>
      </c>
      <c r="O52" s="283">
        <v>0</v>
      </c>
      <c r="P52" s="283">
        <v>0</v>
      </c>
      <c r="Q52" s="283">
        <v>0</v>
      </c>
      <c r="R52" s="283">
        <v>0</v>
      </c>
      <c r="S52" s="283">
        <v>0</v>
      </c>
      <c r="T52" s="283">
        <v>0</v>
      </c>
      <c r="U52" s="283">
        <v>0</v>
      </c>
      <c r="V52" s="283">
        <v>0</v>
      </c>
      <c r="W52" s="283">
        <v>0</v>
      </c>
      <c r="X52" s="283">
        <v>0</v>
      </c>
      <c r="Y52" s="283">
        <v>0</v>
      </c>
      <c r="Z52" s="283">
        <v>0</v>
      </c>
      <c r="AA52" s="283">
        <v>0</v>
      </c>
      <c r="AB52" s="283">
        <v>0</v>
      </c>
      <c r="AC52" s="283">
        <v>0</v>
      </c>
      <c r="AD52" s="283">
        <v>0</v>
      </c>
      <c r="AE52" s="283">
        <v>0</v>
      </c>
      <c r="AF52" s="283">
        <v>0</v>
      </c>
      <c r="AG52" s="285">
        <f t="shared" si="0"/>
        <v>0</v>
      </c>
    </row>
    <row r="53" spans="1:33" x14ac:dyDescent="0.25">
      <c r="A53" s="286" t="s">
        <v>147</v>
      </c>
      <c r="B53" s="287" t="s">
        <v>141</v>
      </c>
      <c r="C53" s="283">
        <v>0</v>
      </c>
      <c r="D53" s="283">
        <v>0</v>
      </c>
      <c r="E53" s="283">
        <v>0</v>
      </c>
      <c r="F53" s="283">
        <v>0</v>
      </c>
      <c r="G53" s="283">
        <v>0</v>
      </c>
      <c r="H53" s="283">
        <v>0</v>
      </c>
      <c r="I53" s="283">
        <v>0</v>
      </c>
      <c r="J53" s="283">
        <v>0</v>
      </c>
      <c r="K53" s="283">
        <v>0</v>
      </c>
      <c r="L53" s="283">
        <v>0</v>
      </c>
      <c r="M53" s="283">
        <v>0</v>
      </c>
      <c r="N53" s="283">
        <v>0</v>
      </c>
      <c r="O53" s="283">
        <v>0</v>
      </c>
      <c r="P53" s="283">
        <v>0</v>
      </c>
      <c r="Q53" s="283">
        <v>0</v>
      </c>
      <c r="R53" s="283">
        <v>0</v>
      </c>
      <c r="S53" s="283">
        <v>0</v>
      </c>
      <c r="T53" s="283">
        <v>0</v>
      </c>
      <c r="U53" s="283">
        <v>0</v>
      </c>
      <c r="V53" s="283">
        <v>0</v>
      </c>
      <c r="W53" s="283">
        <v>0</v>
      </c>
      <c r="X53" s="283">
        <v>0</v>
      </c>
      <c r="Y53" s="283">
        <v>0</v>
      </c>
      <c r="Z53" s="283">
        <v>0</v>
      </c>
      <c r="AA53" s="283">
        <v>0</v>
      </c>
      <c r="AB53" s="283">
        <v>0</v>
      </c>
      <c r="AC53" s="283">
        <v>0</v>
      </c>
      <c r="AD53" s="283">
        <v>0</v>
      </c>
      <c r="AE53" s="283">
        <v>0</v>
      </c>
      <c r="AF53" s="283">
        <v>0</v>
      </c>
      <c r="AG53" s="285">
        <f t="shared" si="0"/>
        <v>0</v>
      </c>
    </row>
    <row r="54" spans="1:33" x14ac:dyDescent="0.25">
      <c r="A54" s="286" t="s">
        <v>146</v>
      </c>
      <c r="B54" s="290" t="s">
        <v>140</v>
      </c>
      <c r="C54" s="283">
        <v>0</v>
      </c>
      <c r="D54" s="283">
        <v>0</v>
      </c>
      <c r="E54" s="283">
        <v>0</v>
      </c>
      <c r="F54" s="283">
        <v>0</v>
      </c>
      <c r="G54" s="283">
        <v>0</v>
      </c>
      <c r="H54" s="283">
        <v>0</v>
      </c>
      <c r="I54" s="283">
        <v>0</v>
      </c>
      <c r="J54" s="283">
        <v>0</v>
      </c>
      <c r="K54" s="283">
        <v>0</v>
      </c>
      <c r="L54" s="283">
        <v>0</v>
      </c>
      <c r="M54" s="283">
        <v>0</v>
      </c>
      <c r="N54" s="283">
        <v>0</v>
      </c>
      <c r="O54" s="283">
        <v>0</v>
      </c>
      <c r="P54" s="283">
        <v>0</v>
      </c>
      <c r="Q54" s="283">
        <v>0</v>
      </c>
      <c r="R54" s="283">
        <v>0</v>
      </c>
      <c r="S54" s="283">
        <v>0</v>
      </c>
      <c r="T54" s="283">
        <v>0</v>
      </c>
      <c r="U54" s="283">
        <v>0</v>
      </c>
      <c r="V54" s="283">
        <v>0</v>
      </c>
      <c r="W54" s="283">
        <v>0</v>
      </c>
      <c r="X54" s="283">
        <v>0</v>
      </c>
      <c r="Y54" s="283">
        <v>0</v>
      </c>
      <c r="Z54" s="283">
        <v>0</v>
      </c>
      <c r="AA54" s="283">
        <v>0</v>
      </c>
      <c r="AB54" s="283">
        <v>0</v>
      </c>
      <c r="AC54" s="283">
        <v>0</v>
      </c>
      <c r="AD54" s="283">
        <v>0</v>
      </c>
      <c r="AE54" s="283">
        <v>0</v>
      </c>
      <c r="AF54" s="283">
        <v>0</v>
      </c>
      <c r="AG54" s="285">
        <f t="shared" si="0"/>
        <v>0</v>
      </c>
    </row>
    <row r="55" spans="1:33" x14ac:dyDescent="0.25">
      <c r="A55" s="286" t="s">
        <v>145</v>
      </c>
      <c r="B55" s="290" t="s">
        <v>139</v>
      </c>
      <c r="C55" s="283">
        <v>0</v>
      </c>
      <c r="D55" s="283">
        <v>0</v>
      </c>
      <c r="E55" s="283">
        <v>0</v>
      </c>
      <c r="F55" s="283">
        <v>0</v>
      </c>
      <c r="G55" s="283">
        <v>0</v>
      </c>
      <c r="H55" s="283">
        <v>0</v>
      </c>
      <c r="I55" s="283">
        <v>0</v>
      </c>
      <c r="J55" s="283">
        <v>0</v>
      </c>
      <c r="K55" s="283">
        <v>0</v>
      </c>
      <c r="L55" s="283">
        <v>0</v>
      </c>
      <c r="M55" s="283">
        <v>0</v>
      </c>
      <c r="N55" s="283">
        <v>0</v>
      </c>
      <c r="O55" s="283">
        <v>0</v>
      </c>
      <c r="P55" s="283">
        <v>0</v>
      </c>
      <c r="Q55" s="283">
        <v>0</v>
      </c>
      <c r="R55" s="283">
        <v>0</v>
      </c>
      <c r="S55" s="283">
        <v>0</v>
      </c>
      <c r="T55" s="283">
        <v>0</v>
      </c>
      <c r="U55" s="283">
        <v>0</v>
      </c>
      <c r="V55" s="283">
        <v>0</v>
      </c>
      <c r="W55" s="283">
        <v>0</v>
      </c>
      <c r="X55" s="283">
        <v>0</v>
      </c>
      <c r="Y55" s="283">
        <v>0</v>
      </c>
      <c r="Z55" s="283">
        <v>0</v>
      </c>
      <c r="AA55" s="283">
        <v>0</v>
      </c>
      <c r="AB55" s="283">
        <v>0</v>
      </c>
      <c r="AC55" s="283">
        <v>0</v>
      </c>
      <c r="AD55" s="283">
        <v>0</v>
      </c>
      <c r="AE55" s="283">
        <v>0</v>
      </c>
      <c r="AF55" s="283">
        <v>0</v>
      </c>
      <c r="AG55" s="285">
        <f t="shared" si="0"/>
        <v>0</v>
      </c>
    </row>
    <row r="56" spans="1:33" x14ac:dyDescent="0.25">
      <c r="A56" s="286" t="s">
        <v>144</v>
      </c>
      <c r="B56" s="290" t="s">
        <v>138</v>
      </c>
      <c r="C56" s="283">
        <v>0</v>
      </c>
      <c r="D56" s="283">
        <v>0</v>
      </c>
      <c r="E56" s="283">
        <v>0</v>
      </c>
      <c r="F56" s="283">
        <v>0</v>
      </c>
      <c r="G56" s="283">
        <v>0</v>
      </c>
      <c r="H56" s="283">
        <v>0</v>
      </c>
      <c r="I56" s="283">
        <v>0</v>
      </c>
      <c r="J56" s="283">
        <v>0</v>
      </c>
      <c r="K56" s="283">
        <v>0</v>
      </c>
      <c r="L56" s="283">
        <v>0</v>
      </c>
      <c r="M56" s="283">
        <v>0</v>
      </c>
      <c r="N56" s="283">
        <v>0</v>
      </c>
      <c r="O56" s="283">
        <v>0</v>
      </c>
      <c r="P56" s="283">
        <v>0</v>
      </c>
      <c r="Q56" s="283">
        <v>0</v>
      </c>
      <c r="R56" s="283">
        <v>0</v>
      </c>
      <c r="S56" s="283">
        <v>0</v>
      </c>
      <c r="T56" s="283">
        <v>0</v>
      </c>
      <c r="U56" s="283">
        <v>0</v>
      </c>
      <c r="V56" s="283">
        <v>0</v>
      </c>
      <c r="W56" s="283">
        <v>0</v>
      </c>
      <c r="X56" s="283">
        <v>0</v>
      </c>
      <c r="Y56" s="283">
        <v>0</v>
      </c>
      <c r="Z56" s="283">
        <v>0</v>
      </c>
      <c r="AA56" s="283">
        <v>0</v>
      </c>
      <c r="AB56" s="283">
        <v>0</v>
      </c>
      <c r="AC56" s="283">
        <v>0</v>
      </c>
      <c r="AD56" s="283">
        <v>0</v>
      </c>
      <c r="AE56" s="283">
        <v>0</v>
      </c>
      <c r="AF56" s="283">
        <v>0</v>
      </c>
      <c r="AG56" s="285">
        <f t="shared" si="0"/>
        <v>0</v>
      </c>
    </row>
    <row r="57" spans="1:33" ht="18.75" x14ac:dyDescent="0.25">
      <c r="A57" s="286" t="s">
        <v>143</v>
      </c>
      <c r="B57" s="290" t="s">
        <v>137</v>
      </c>
      <c r="C57" s="283">
        <v>0</v>
      </c>
      <c r="D57" s="290">
        <v>12</v>
      </c>
      <c r="E57" s="283">
        <v>0</v>
      </c>
      <c r="F57" s="283">
        <v>0</v>
      </c>
      <c r="G57" s="283">
        <v>0</v>
      </c>
      <c r="H57" s="283">
        <v>0</v>
      </c>
      <c r="I57" s="283">
        <v>0</v>
      </c>
      <c r="J57" s="283">
        <v>0</v>
      </c>
      <c r="K57" s="283">
        <v>0</v>
      </c>
      <c r="L57" s="283">
        <v>0</v>
      </c>
      <c r="M57" s="283">
        <v>0</v>
      </c>
      <c r="N57" s="288">
        <v>4</v>
      </c>
      <c r="O57" s="283">
        <v>0</v>
      </c>
      <c r="P57" s="283">
        <v>0</v>
      </c>
      <c r="Q57" s="283">
        <v>0</v>
      </c>
      <c r="R57" s="288">
        <v>4</v>
      </c>
      <c r="S57" s="283">
        <v>0</v>
      </c>
      <c r="T57" s="283">
        <v>0</v>
      </c>
      <c r="U57" s="283">
        <v>0</v>
      </c>
      <c r="V57" s="288">
        <v>2</v>
      </c>
      <c r="W57" s="283">
        <v>0</v>
      </c>
      <c r="X57" s="283">
        <v>0</v>
      </c>
      <c r="Y57" s="283">
        <v>0</v>
      </c>
      <c r="Z57" s="288">
        <v>2</v>
      </c>
      <c r="AA57" s="283">
        <v>0</v>
      </c>
      <c r="AB57" s="283">
        <v>0</v>
      </c>
      <c r="AC57" s="283">
        <v>0</v>
      </c>
      <c r="AD57" s="283">
        <v>0</v>
      </c>
      <c r="AE57" s="283">
        <v>0</v>
      </c>
      <c r="AF57" s="283">
        <v>0</v>
      </c>
      <c r="AG57" s="285">
        <f t="shared" si="0"/>
        <v>12</v>
      </c>
    </row>
    <row r="58" spans="1:33" ht="36.75" customHeight="1" x14ac:dyDescent="0.25">
      <c r="A58" s="281" t="s">
        <v>59</v>
      </c>
      <c r="B58" s="291" t="s">
        <v>245</v>
      </c>
      <c r="C58" s="283">
        <v>0</v>
      </c>
      <c r="D58" s="283">
        <v>0</v>
      </c>
      <c r="E58" s="283">
        <v>0</v>
      </c>
      <c r="F58" s="283">
        <v>0</v>
      </c>
      <c r="G58" s="283">
        <v>0</v>
      </c>
      <c r="H58" s="283">
        <v>0</v>
      </c>
      <c r="I58" s="283">
        <v>0</v>
      </c>
      <c r="J58" s="283">
        <v>0</v>
      </c>
      <c r="K58" s="283">
        <v>0</v>
      </c>
      <c r="L58" s="283">
        <v>0</v>
      </c>
      <c r="M58" s="283">
        <v>0</v>
      </c>
      <c r="N58" s="283">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5">
        <f t="shared" si="0"/>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3">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5">
        <f t="shared" si="0"/>
        <v>0</v>
      </c>
    </row>
    <row r="60" spans="1:33" x14ac:dyDescent="0.25">
      <c r="A60" s="286" t="s">
        <v>239</v>
      </c>
      <c r="B60" s="292" t="s">
        <v>163</v>
      </c>
      <c r="C60" s="283">
        <v>0</v>
      </c>
      <c r="D60" s="283">
        <v>0</v>
      </c>
      <c r="E60" s="283">
        <v>0</v>
      </c>
      <c r="F60" s="283">
        <v>0</v>
      </c>
      <c r="G60" s="283">
        <v>0</v>
      </c>
      <c r="H60" s="283">
        <v>0</v>
      </c>
      <c r="I60" s="283">
        <v>0</v>
      </c>
      <c r="J60" s="283">
        <v>0</v>
      </c>
      <c r="K60" s="283">
        <v>0</v>
      </c>
      <c r="L60" s="283">
        <v>0</v>
      </c>
      <c r="M60" s="283">
        <v>0</v>
      </c>
      <c r="N60" s="283">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5">
        <f t="shared" si="0"/>
        <v>0</v>
      </c>
    </row>
    <row r="61" spans="1:33" x14ac:dyDescent="0.25">
      <c r="A61" s="286" t="s">
        <v>240</v>
      </c>
      <c r="B61" s="292" t="s">
        <v>161</v>
      </c>
      <c r="C61" s="283">
        <v>0</v>
      </c>
      <c r="D61" s="283">
        <v>0</v>
      </c>
      <c r="E61" s="283">
        <v>0</v>
      </c>
      <c r="F61" s="283">
        <v>0</v>
      </c>
      <c r="G61" s="283">
        <v>0</v>
      </c>
      <c r="H61" s="283">
        <v>0</v>
      </c>
      <c r="I61" s="283">
        <v>0</v>
      </c>
      <c r="J61" s="283">
        <v>0</v>
      </c>
      <c r="K61" s="283">
        <v>0</v>
      </c>
      <c r="L61" s="283">
        <v>0</v>
      </c>
      <c r="M61" s="283">
        <v>0</v>
      </c>
      <c r="N61" s="283">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5">
        <f t="shared" si="0"/>
        <v>0</v>
      </c>
    </row>
    <row r="62" spans="1:33" x14ac:dyDescent="0.25">
      <c r="A62" s="286" t="s">
        <v>241</v>
      </c>
      <c r="B62" s="292" t="s">
        <v>159</v>
      </c>
      <c r="C62" s="283">
        <v>0</v>
      </c>
      <c r="D62" s="283">
        <v>0</v>
      </c>
      <c r="E62" s="283">
        <v>0</v>
      </c>
      <c r="F62" s="283">
        <v>0</v>
      </c>
      <c r="G62" s="283">
        <v>0</v>
      </c>
      <c r="H62" s="283">
        <v>0</v>
      </c>
      <c r="I62" s="283">
        <v>0</v>
      </c>
      <c r="J62" s="283">
        <v>0</v>
      </c>
      <c r="K62" s="283">
        <v>0</v>
      </c>
      <c r="L62" s="283">
        <v>0</v>
      </c>
      <c r="M62" s="283">
        <v>0</v>
      </c>
      <c r="N62" s="283">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5">
        <f t="shared" si="0"/>
        <v>0</v>
      </c>
    </row>
    <row r="63" spans="1:33" x14ac:dyDescent="0.25">
      <c r="A63" s="286" t="s">
        <v>242</v>
      </c>
      <c r="B63" s="292" t="s">
        <v>244</v>
      </c>
      <c r="C63" s="283">
        <v>0</v>
      </c>
      <c r="D63" s="283">
        <v>0</v>
      </c>
      <c r="E63" s="283">
        <v>0</v>
      </c>
      <c r="F63" s="283">
        <v>0</v>
      </c>
      <c r="G63" s="283">
        <v>0</v>
      </c>
      <c r="H63" s="283">
        <v>0</v>
      </c>
      <c r="I63" s="283">
        <v>0</v>
      </c>
      <c r="J63" s="283">
        <v>0</v>
      </c>
      <c r="K63" s="283">
        <v>0</v>
      </c>
      <c r="L63" s="283">
        <v>0</v>
      </c>
      <c r="M63" s="283">
        <v>0</v>
      </c>
      <c r="N63" s="283">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c r="AF63" s="283">
        <v>0</v>
      </c>
      <c r="AG63" s="285">
        <f t="shared" si="0"/>
        <v>0</v>
      </c>
    </row>
    <row r="64" spans="1:33" ht="18.75" x14ac:dyDescent="0.25">
      <c r="A64" s="286" t="s">
        <v>243</v>
      </c>
      <c r="B64" s="290" t="s">
        <v>137</v>
      </c>
      <c r="C64" s="283">
        <v>0</v>
      </c>
      <c r="D64" s="283">
        <v>0</v>
      </c>
      <c r="E64" s="283">
        <v>0</v>
      </c>
      <c r="F64" s="283">
        <v>0</v>
      </c>
      <c r="G64" s="283">
        <v>0</v>
      </c>
      <c r="H64" s="283">
        <v>0</v>
      </c>
      <c r="I64" s="283">
        <v>0</v>
      </c>
      <c r="J64" s="283">
        <v>0</v>
      </c>
      <c r="K64" s="283">
        <v>0</v>
      </c>
      <c r="L64" s="283">
        <v>0</v>
      </c>
      <c r="M64" s="283">
        <v>0</v>
      </c>
      <c r="N64" s="283">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5">
        <f t="shared" si="0"/>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24"/>
      <c r="C66" s="424"/>
      <c r="D66" s="424"/>
      <c r="E66" s="424"/>
      <c r="F66" s="424"/>
      <c r="G66" s="424"/>
      <c r="H66" s="424"/>
      <c r="I66" s="424"/>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23"/>
      <c r="C68" s="423"/>
      <c r="D68" s="423"/>
      <c r="E68" s="423"/>
      <c r="F68" s="423"/>
      <c r="G68" s="423"/>
      <c r="H68" s="423"/>
      <c r="I68" s="423"/>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24"/>
      <c r="C70" s="424"/>
      <c r="D70" s="424"/>
      <c r="E70" s="424"/>
      <c r="F70" s="424"/>
      <c r="G70" s="424"/>
      <c r="H70" s="424"/>
      <c r="I70" s="424"/>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24"/>
      <c r="C72" s="424"/>
      <c r="D72" s="424"/>
      <c r="E72" s="424"/>
      <c r="F72" s="424"/>
      <c r="G72" s="424"/>
      <c r="H72" s="424"/>
      <c r="I72" s="424"/>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23"/>
      <c r="C73" s="423"/>
      <c r="D73" s="423"/>
      <c r="E73" s="423"/>
      <c r="F73" s="423"/>
      <c r="G73" s="423"/>
      <c r="H73" s="423"/>
      <c r="I73" s="423"/>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24"/>
      <c r="C74" s="424"/>
      <c r="D74" s="424"/>
      <c r="E74" s="424"/>
      <c r="F74" s="424"/>
      <c r="G74" s="424"/>
      <c r="H74" s="424"/>
      <c r="I74" s="424"/>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25"/>
      <c r="C75" s="425"/>
      <c r="D75" s="425"/>
      <c r="E75" s="425"/>
      <c r="F75" s="425"/>
      <c r="G75" s="425"/>
      <c r="H75" s="425"/>
      <c r="I75" s="425"/>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26"/>
      <c r="C77" s="426"/>
      <c r="D77" s="426"/>
      <c r="E77" s="426"/>
      <c r="F77" s="426"/>
      <c r="G77" s="426"/>
      <c r="H77" s="426"/>
      <c r="I77" s="426"/>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4" t="str">
        <f>'1. паспорт местоположение'!A12:C12</f>
        <v>M_PK2000.01.01.06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4"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4"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4" customFormat="1" x14ac:dyDescent="0.25">
      <c r="A21" s="439" t="s">
        <v>541</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4" customFormat="1" ht="58.5" customHeight="1" x14ac:dyDescent="0.25">
      <c r="A22" s="440" t="s">
        <v>53</v>
      </c>
      <c r="B22" s="443" t="s">
        <v>25</v>
      </c>
      <c r="C22" s="440" t="s">
        <v>52</v>
      </c>
      <c r="D22" s="440" t="s">
        <v>51</v>
      </c>
      <c r="E22" s="446" t="s">
        <v>552</v>
      </c>
      <c r="F22" s="447"/>
      <c r="G22" s="447"/>
      <c r="H22" s="447"/>
      <c r="I22" s="447"/>
      <c r="J22" s="447"/>
      <c r="K22" s="447"/>
      <c r="L22" s="448"/>
      <c r="M22" s="440" t="s">
        <v>50</v>
      </c>
      <c r="N22" s="440" t="s">
        <v>49</v>
      </c>
      <c r="O22" s="440" t="s">
        <v>48</v>
      </c>
      <c r="P22" s="449" t="s">
        <v>275</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4" customFormat="1" ht="64.5" customHeight="1" x14ac:dyDescent="0.25">
      <c r="A23" s="441"/>
      <c r="B23" s="444"/>
      <c r="C23" s="441"/>
      <c r="D23" s="441"/>
      <c r="E23" s="455" t="s">
        <v>24</v>
      </c>
      <c r="F23" s="457" t="s">
        <v>141</v>
      </c>
      <c r="G23" s="457" t="s">
        <v>140</v>
      </c>
      <c r="H23" s="457" t="s">
        <v>139</v>
      </c>
      <c r="I23" s="461" t="s">
        <v>462</v>
      </c>
      <c r="J23" s="461" t="s">
        <v>463</v>
      </c>
      <c r="K23" s="461" t="s">
        <v>464</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4"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83" t="s">
        <v>14</v>
      </c>
      <c r="AG24" s="183" t="s">
        <v>13</v>
      </c>
      <c r="AH24" s="184" t="s">
        <v>3</v>
      </c>
      <c r="AI24" s="184" t="s">
        <v>12</v>
      </c>
      <c r="AJ24" s="442"/>
      <c r="AK24" s="442"/>
      <c r="AL24" s="442"/>
      <c r="AM24" s="442"/>
      <c r="AN24" s="442"/>
      <c r="AO24" s="442"/>
      <c r="AP24" s="442"/>
      <c r="AQ24" s="452"/>
      <c r="AR24" s="449"/>
      <c r="AS24" s="449"/>
      <c r="AT24" s="449"/>
      <c r="AU24" s="449"/>
      <c r="AV24" s="45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4" sqref="B24"/>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560</v>
      </c>
    </row>
    <row r="4" spans="1:8" x14ac:dyDescent="0.25">
      <c r="B4" s="45"/>
    </row>
    <row r="5" spans="1:8" ht="18.75" x14ac:dyDescent="0.3">
      <c r="A5" s="464" t="str">
        <f>'1. паспорт местоположение'!A5:C5</f>
        <v>Год раскрытия информации: 2022 год</v>
      </c>
      <c r="B5" s="464"/>
      <c r="C5" s="78"/>
      <c r="D5" s="78"/>
      <c r="E5" s="78"/>
      <c r="F5" s="78"/>
      <c r="G5" s="78"/>
      <c r="H5" s="78"/>
    </row>
    <row r="6" spans="1:8" ht="18.75" x14ac:dyDescent="0.3">
      <c r="A6" s="188"/>
      <c r="B6" s="188"/>
      <c r="C6" s="188"/>
      <c r="D6" s="188"/>
      <c r="E6" s="188"/>
      <c r="F6" s="188"/>
      <c r="G6" s="188"/>
      <c r="H6" s="188"/>
    </row>
    <row r="7" spans="1:8" ht="18.75" x14ac:dyDescent="0.25">
      <c r="A7" s="301" t="s">
        <v>10</v>
      </c>
      <c r="B7" s="301"/>
      <c r="C7" s="187"/>
      <c r="D7" s="187"/>
      <c r="E7" s="187"/>
      <c r="F7" s="187"/>
      <c r="G7" s="187"/>
      <c r="H7" s="187"/>
    </row>
    <row r="8" spans="1:8" ht="18.75" x14ac:dyDescent="0.25">
      <c r="A8" s="187"/>
      <c r="B8" s="187"/>
      <c r="C8" s="187"/>
      <c r="D8" s="187"/>
      <c r="E8" s="187"/>
      <c r="F8" s="187"/>
      <c r="G8" s="187"/>
      <c r="H8" s="187"/>
    </row>
    <row r="9" spans="1:8" x14ac:dyDescent="0.25">
      <c r="A9" s="304" t="str">
        <f>'1. паспорт местоположение'!A9:C9</f>
        <v>АО "Россети Тюмень"</v>
      </c>
      <c r="B9" s="304"/>
      <c r="C9" s="185"/>
      <c r="D9" s="185"/>
      <c r="E9" s="185"/>
      <c r="F9" s="185"/>
      <c r="G9" s="185"/>
      <c r="H9" s="185"/>
    </row>
    <row r="10" spans="1:8" x14ac:dyDescent="0.25">
      <c r="A10" s="298" t="s">
        <v>9</v>
      </c>
      <c r="B10" s="298"/>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4" t="str">
        <f>'1. паспорт местоположение'!A12:C12</f>
        <v>M_PK2000.01.01.06</v>
      </c>
      <c r="B12" s="304"/>
      <c r="C12" s="237"/>
      <c r="D12" s="237"/>
      <c r="E12" s="185"/>
      <c r="F12" s="185"/>
      <c r="G12" s="185"/>
      <c r="H12" s="185"/>
    </row>
    <row r="13" spans="1:8" x14ac:dyDescent="0.25">
      <c r="A13" s="298" t="s">
        <v>8</v>
      </c>
      <c r="B13" s="298"/>
      <c r="C13" s="31"/>
      <c r="D13" s="31"/>
      <c r="E13" s="186"/>
      <c r="F13" s="186"/>
      <c r="G13" s="186"/>
      <c r="H13" s="186"/>
    </row>
    <row r="14" spans="1:8" ht="18.75" x14ac:dyDescent="0.25">
      <c r="A14" s="11"/>
      <c r="B14" s="11"/>
      <c r="C14" s="238"/>
      <c r="D14" s="11"/>
      <c r="E14" s="11"/>
      <c r="F14" s="11"/>
      <c r="G14" s="11"/>
      <c r="H14" s="11"/>
    </row>
    <row r="15" spans="1:8" ht="50.25" customHeight="1" x14ac:dyDescent="0.25">
      <c r="A15" s="303"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303"/>
      <c r="C15" s="238"/>
      <c r="D15" s="237"/>
      <c r="E15" s="185"/>
      <c r="F15" s="185"/>
      <c r="G15" s="185"/>
      <c r="H15" s="185"/>
    </row>
    <row r="16" spans="1:8" x14ac:dyDescent="0.25">
      <c r="A16" s="298" t="s">
        <v>7</v>
      </c>
      <c r="B16" s="298"/>
      <c r="C16" s="238"/>
      <c r="D16" s="31"/>
      <c r="E16" s="186"/>
      <c r="F16" s="186"/>
      <c r="G16" s="186"/>
      <c r="H16" s="186"/>
    </row>
    <row r="17" spans="1:4" x14ac:dyDescent="0.25">
      <c r="B17" s="156"/>
      <c r="C17" s="239"/>
      <c r="D17" s="239"/>
    </row>
    <row r="18" spans="1:4" ht="33.75" customHeight="1" x14ac:dyDescent="0.25">
      <c r="A18" s="469" t="s">
        <v>542</v>
      </c>
      <c r="B18" s="470"/>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Покупка оборудования, не требующего монтажа (Цельнометаллический фургон двухрядная кабина, бензиновый ГАЗ-27527) - 10 шт.</v>
      </c>
      <c r="C21" s="239"/>
      <c r="D21" s="239"/>
    </row>
    <row r="22" spans="1:4" ht="27.75" customHeight="1" thickBot="1" x14ac:dyDescent="0.3">
      <c r="A22" s="158" t="s">
        <v>412</v>
      </c>
      <c r="B22" s="232" t="s">
        <v>576</v>
      </c>
      <c r="C22" s="239"/>
      <c r="D22" s="239"/>
    </row>
    <row r="23" spans="1:4" ht="22.5" customHeight="1" thickBot="1" x14ac:dyDescent="0.3">
      <c r="A23" s="158" t="s">
        <v>377</v>
      </c>
      <c r="B23" s="233" t="s">
        <v>573</v>
      </c>
      <c r="C23" s="238"/>
      <c r="D23" s="240"/>
    </row>
    <row r="24" spans="1:4" ht="24.75" customHeight="1" thickBot="1" x14ac:dyDescent="0.3">
      <c r="A24" s="158" t="s">
        <v>413</v>
      </c>
      <c r="B24" s="233" t="s">
        <v>569</v>
      </c>
      <c r="C24" s="238"/>
      <c r="D24" s="240"/>
    </row>
    <row r="25" spans="1:4" ht="28.5" customHeight="1" thickBot="1" x14ac:dyDescent="0.3">
      <c r="A25" s="160" t="s">
        <v>414</v>
      </c>
      <c r="B25" s="232" t="s">
        <v>593</v>
      </c>
      <c r="C25" s="238"/>
      <c r="D25" s="240"/>
    </row>
    <row r="26" spans="1:4" ht="37.5" customHeight="1" thickBot="1" x14ac:dyDescent="0.3">
      <c r="A26" s="161" t="s">
        <v>415</v>
      </c>
      <c r="B26" s="234" t="s">
        <v>577</v>
      </c>
      <c r="C26" s="238"/>
      <c r="D26" s="240"/>
    </row>
    <row r="27" spans="1:4" ht="29.25" thickBot="1" x14ac:dyDescent="0.3">
      <c r="A27" s="168" t="s">
        <v>596</v>
      </c>
      <c r="B27" s="293">
        <v>25.61</v>
      </c>
      <c r="C27" s="239"/>
      <c r="D27" s="240"/>
    </row>
    <row r="28" spans="1:4" ht="16.5" thickBot="1" x14ac:dyDescent="0.3">
      <c r="A28" s="163" t="s">
        <v>416</v>
      </c>
      <c r="B28" s="235" t="s">
        <v>578</v>
      </c>
      <c r="C28" s="239"/>
      <c r="D28" s="239"/>
    </row>
    <row r="29" spans="1:4" ht="29.25" thickBot="1" x14ac:dyDescent="0.3">
      <c r="A29" s="169" t="s">
        <v>417</v>
      </c>
      <c r="B29" s="293">
        <v>0</v>
      </c>
      <c r="C29" s="239"/>
      <c r="D29" s="239"/>
    </row>
    <row r="30" spans="1:4" ht="29.25" thickBot="1" x14ac:dyDescent="0.3">
      <c r="A30" s="169" t="s">
        <v>418</v>
      </c>
      <c r="B30" s="293">
        <v>0</v>
      </c>
      <c r="C30" s="239"/>
      <c r="D30" s="239"/>
    </row>
    <row r="31" spans="1:4" ht="16.5" thickBot="1" x14ac:dyDescent="0.3">
      <c r="A31" s="163" t="s">
        <v>419</v>
      </c>
      <c r="B31" s="235"/>
      <c r="C31" s="239"/>
      <c r="D31" s="239"/>
    </row>
    <row r="32" spans="1:4" ht="29.25" thickBot="1" x14ac:dyDescent="0.3">
      <c r="A32" s="169" t="s">
        <v>420</v>
      </c>
      <c r="B32" s="293">
        <v>0</v>
      </c>
    </row>
    <row r="33" spans="1:2" ht="16.5" thickBot="1" x14ac:dyDescent="0.3">
      <c r="A33" s="163" t="s">
        <v>421</v>
      </c>
      <c r="B33" s="226"/>
    </row>
    <row r="34" spans="1:2" ht="16.5" thickBot="1" x14ac:dyDescent="0.3">
      <c r="A34" s="163" t="s">
        <v>422</v>
      </c>
      <c r="B34" s="226"/>
    </row>
    <row r="35" spans="1:2" ht="16.5" thickBot="1" x14ac:dyDescent="0.3">
      <c r="A35" s="163" t="s">
        <v>423</v>
      </c>
      <c r="B35" s="226"/>
    </row>
    <row r="36" spans="1:2" ht="16.5" thickBot="1" x14ac:dyDescent="0.3">
      <c r="A36" s="163" t="s">
        <v>424</v>
      </c>
      <c r="B36" s="226"/>
    </row>
    <row r="37" spans="1:2" ht="29.25" thickBot="1" x14ac:dyDescent="0.3">
      <c r="A37" s="169" t="s">
        <v>425</v>
      </c>
      <c r="B37" s="293">
        <v>0</v>
      </c>
    </row>
    <row r="38" spans="1:2" ht="16.5" thickBot="1" x14ac:dyDescent="0.3">
      <c r="A38" s="163" t="s">
        <v>421</v>
      </c>
      <c r="B38" s="163"/>
    </row>
    <row r="39" spans="1:2" ht="16.5" thickBot="1" x14ac:dyDescent="0.3">
      <c r="A39" s="163" t="s">
        <v>422</v>
      </c>
      <c r="B39" s="163"/>
    </row>
    <row r="40" spans="1:2" ht="16.5" thickBot="1" x14ac:dyDescent="0.3">
      <c r="A40" s="163" t="s">
        <v>423</v>
      </c>
      <c r="B40" s="163"/>
    </row>
    <row r="41" spans="1:2" ht="16.5" thickBot="1" x14ac:dyDescent="0.3">
      <c r="A41" s="163" t="s">
        <v>424</v>
      </c>
      <c r="B41" s="163"/>
    </row>
    <row r="42" spans="1:2" ht="29.25" thickBot="1" x14ac:dyDescent="0.3">
      <c r="A42" s="169" t="s">
        <v>426</v>
      </c>
      <c r="B42" s="293">
        <v>0</v>
      </c>
    </row>
    <row r="43" spans="1:2" ht="16.5" thickBot="1" x14ac:dyDescent="0.3">
      <c r="A43" s="163" t="s">
        <v>421</v>
      </c>
      <c r="B43" s="163"/>
    </row>
    <row r="44" spans="1:2" ht="16.5" thickBot="1" x14ac:dyDescent="0.3">
      <c r="A44" s="163" t="s">
        <v>422</v>
      </c>
      <c r="B44" s="163"/>
    </row>
    <row r="45" spans="1:2" ht="16.5" thickBot="1" x14ac:dyDescent="0.3">
      <c r="A45" s="163" t="s">
        <v>423</v>
      </c>
      <c r="B45" s="163"/>
    </row>
    <row r="46" spans="1:2" ht="16.5" thickBot="1" x14ac:dyDescent="0.3">
      <c r="A46" s="163" t="s">
        <v>424</v>
      </c>
      <c r="B46" s="163"/>
    </row>
    <row r="47" spans="1:2" ht="29.25" thickBot="1" x14ac:dyDescent="0.3">
      <c r="A47" s="162" t="s">
        <v>427</v>
      </c>
      <c r="B47" s="293">
        <v>0</v>
      </c>
    </row>
    <row r="48" spans="1:2" ht="16.5" thickBot="1" x14ac:dyDescent="0.3">
      <c r="A48" s="164" t="s">
        <v>419</v>
      </c>
      <c r="B48" s="170"/>
    </row>
    <row r="49" spans="1:4" ht="16.5" thickBot="1" x14ac:dyDescent="0.3">
      <c r="A49" s="164" t="s">
        <v>428</v>
      </c>
      <c r="B49" s="170"/>
    </row>
    <row r="50" spans="1:4" ht="16.5" thickBot="1" x14ac:dyDescent="0.3">
      <c r="A50" s="164" t="s">
        <v>429</v>
      </c>
      <c r="B50" s="170"/>
    </row>
    <row r="51" spans="1:4" ht="16.5" thickBot="1" x14ac:dyDescent="0.3">
      <c r="A51" s="164" t="s">
        <v>430</v>
      </c>
      <c r="B51" s="170"/>
    </row>
    <row r="52" spans="1:4" ht="16.5" thickBot="1" x14ac:dyDescent="0.3">
      <c r="A52" s="160" t="s">
        <v>431</v>
      </c>
      <c r="B52" s="293">
        <v>0</v>
      </c>
    </row>
    <row r="53" spans="1:4" ht="16.5" thickBot="1" x14ac:dyDescent="0.3">
      <c r="A53" s="160" t="s">
        <v>432</v>
      </c>
      <c r="B53" s="293">
        <v>0</v>
      </c>
    </row>
    <row r="54" spans="1:4" ht="16.5" thickBot="1" x14ac:dyDescent="0.3">
      <c r="A54" s="160" t="s">
        <v>433</v>
      </c>
      <c r="B54" s="293">
        <v>0</v>
      </c>
    </row>
    <row r="55" spans="1:4" ht="16.5" thickBot="1" x14ac:dyDescent="0.3">
      <c r="A55" s="161" t="s">
        <v>434</v>
      </c>
      <c r="B55" s="293">
        <v>0</v>
      </c>
    </row>
    <row r="56" spans="1:4" ht="15.75" customHeight="1" thickBot="1" x14ac:dyDescent="0.3">
      <c r="A56" s="162" t="s">
        <v>435</v>
      </c>
      <c r="B56" s="164" t="s">
        <v>436</v>
      </c>
      <c r="C56" s="465"/>
      <c r="D56" s="225"/>
    </row>
    <row r="57" spans="1:4" ht="16.5" thickBot="1" x14ac:dyDescent="0.3">
      <c r="A57" s="166" t="s">
        <v>437</v>
      </c>
      <c r="B57" s="159" t="s">
        <v>594</v>
      </c>
      <c r="C57" s="465"/>
      <c r="D57" s="225"/>
    </row>
    <row r="58" spans="1:4" ht="23.25" customHeight="1" x14ac:dyDescent="0.25">
      <c r="A58" s="166" t="s">
        <v>438</v>
      </c>
      <c r="B58" s="166"/>
      <c r="C58" s="465"/>
      <c r="D58" s="225"/>
    </row>
    <row r="59" spans="1:4" x14ac:dyDescent="0.25">
      <c r="A59" s="166" t="s">
        <v>439</v>
      </c>
      <c r="B59" s="166"/>
      <c r="C59" s="465"/>
      <c r="D59" s="225"/>
    </row>
    <row r="60" spans="1:4" x14ac:dyDescent="0.25">
      <c r="A60" s="166" t="s">
        <v>440</v>
      </c>
      <c r="B60" s="166"/>
      <c r="C60" s="465"/>
      <c r="D60" s="154"/>
    </row>
    <row r="61" spans="1:4" ht="16.5" thickBot="1" x14ac:dyDescent="0.3">
      <c r="A61" s="167" t="s">
        <v>441</v>
      </c>
      <c r="B61" s="167"/>
      <c r="C61" s="465"/>
      <c r="D61" s="154"/>
    </row>
    <row r="62" spans="1:4" ht="30.75" thickBot="1" x14ac:dyDescent="0.3">
      <c r="A62" s="164" t="s">
        <v>442</v>
      </c>
      <c r="B62" s="165"/>
    </row>
    <row r="63" spans="1:4" ht="29.25" thickBot="1" x14ac:dyDescent="0.3">
      <c r="A63" s="160" t="s">
        <v>443</v>
      </c>
      <c r="B63" s="165"/>
    </row>
    <row r="64" spans="1:4" ht="16.5" thickBot="1" x14ac:dyDescent="0.3">
      <c r="A64" s="164" t="s">
        <v>419</v>
      </c>
      <c r="B64" s="172"/>
    </row>
    <row r="65" spans="1:2" ht="16.5" thickBot="1" x14ac:dyDescent="0.3">
      <c r="A65" s="164" t="s">
        <v>444</v>
      </c>
      <c r="B65" s="165"/>
    </row>
    <row r="66" spans="1:2" ht="16.5" thickBot="1" x14ac:dyDescent="0.3">
      <c r="A66" s="164" t="s">
        <v>445</v>
      </c>
      <c r="B66" s="172"/>
    </row>
    <row r="67" spans="1:2" ht="30.75" thickBot="1" x14ac:dyDescent="0.3">
      <c r="A67" s="173" t="s">
        <v>446</v>
      </c>
      <c r="B67" s="189" t="s">
        <v>447</v>
      </c>
    </row>
    <row r="68" spans="1:2" ht="16.5" thickBot="1" x14ac:dyDescent="0.3">
      <c r="A68" s="160" t="s">
        <v>448</v>
      </c>
      <c r="B68" s="171"/>
    </row>
    <row r="69" spans="1:2" ht="16.5" thickBot="1" x14ac:dyDescent="0.3">
      <c r="A69" s="166" t="s">
        <v>449</v>
      </c>
      <c r="B69" s="174"/>
    </row>
    <row r="70" spans="1:2" ht="16.5" thickBot="1" x14ac:dyDescent="0.3">
      <c r="A70" s="166" t="s">
        <v>450</v>
      </c>
      <c r="B70" s="174"/>
    </row>
    <row r="71" spans="1:2" ht="16.5" thickBot="1" x14ac:dyDescent="0.3">
      <c r="A71" s="166" t="s">
        <v>451</v>
      </c>
      <c r="B71" s="174"/>
    </row>
    <row r="72" spans="1:2" ht="29.25" thickBot="1" x14ac:dyDescent="0.3">
      <c r="A72" s="175" t="s">
        <v>452</v>
      </c>
      <c r="B72" s="172" t="s">
        <v>563</v>
      </c>
    </row>
    <row r="73" spans="1:2" ht="28.5" x14ac:dyDescent="0.25">
      <c r="A73" s="162" t="s">
        <v>453</v>
      </c>
      <c r="B73" s="466" t="s">
        <v>564</v>
      </c>
    </row>
    <row r="74" spans="1:2" x14ac:dyDescent="0.25">
      <c r="A74" s="166" t="s">
        <v>454</v>
      </c>
      <c r="B74" s="467"/>
    </row>
    <row r="75" spans="1:2" x14ac:dyDescent="0.25">
      <c r="A75" s="166" t="s">
        <v>455</v>
      </c>
      <c r="B75" s="467"/>
    </row>
    <row r="76" spans="1:2" x14ac:dyDescent="0.25">
      <c r="A76" s="166" t="s">
        <v>456</v>
      </c>
      <c r="B76" s="467"/>
    </row>
    <row r="77" spans="1:2" x14ac:dyDescent="0.25">
      <c r="A77" s="166" t="s">
        <v>457</v>
      </c>
      <c r="B77" s="467"/>
    </row>
    <row r="78" spans="1:2" ht="16.5" thickBot="1" x14ac:dyDescent="0.3">
      <c r="A78" s="176" t="s">
        <v>458</v>
      </c>
      <c r="B78" s="468"/>
    </row>
    <row r="81" spans="1:2" x14ac:dyDescent="0.25">
      <c r="A81" s="177"/>
      <c r="B81" s="178"/>
    </row>
    <row r="82" spans="1:2" x14ac:dyDescent="0.25">
      <c r="B82" s="179"/>
    </row>
    <row r="83" spans="1:2" x14ac:dyDescent="0.25">
      <c r="B83" s="18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2022-04-08T03:14:09Z</dcterms:modified>
</cp:coreProperties>
</file>